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hav 1-1" sheetId="3" r:id="rId1"/>
    <sheet name="hav 1-2" sheetId="4" r:id="rId2"/>
    <sheet name="hav 1.3" sheetId="8" r:id="rId3"/>
    <sheet name="hav 1.4" sheetId="9" r:id="rId4"/>
  </sheets>
  <definedNames>
    <definedName name="OLE_LINK3" localSheetId="1">'hav 1-2'!#REF!</definedName>
    <definedName name="_xlnm.Print_Area" localSheetId="3">'hav 1.4'!$A$1:$F$269</definedName>
    <definedName name="_xlnm.Print_Area" localSheetId="0">'hav 1-1'!$A$1:$E$70</definedName>
    <definedName name="_xlnm.Print_Area" localSheetId="1">'hav 1-2'!$A$1:$H$137</definedName>
    <definedName name="_xlnm.Print_Titles" localSheetId="2">'hav 1.3'!$5:$7</definedName>
    <definedName name="_xlnm.Print_Titles" localSheetId="0">'hav 1-1'!$6:$6</definedName>
    <definedName name="_xlnm.Print_Titles" localSheetId="1">'hav 1-2'!$6:$8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0" i="9" l="1"/>
  <c r="E10" i="9"/>
  <c r="F10" i="9"/>
  <c r="C10" i="9"/>
  <c r="F97" i="4"/>
  <c r="G97" i="4"/>
  <c r="H97" i="4"/>
  <c r="E97" i="4"/>
  <c r="N136" i="8"/>
  <c r="M136" i="8" s="1"/>
  <c r="J136" i="8"/>
  <c r="G136" i="8"/>
  <c r="E136" i="8"/>
  <c r="D136" i="8" s="1"/>
  <c r="O135" i="8"/>
  <c r="N135" i="8"/>
  <c r="M135" i="8" s="1"/>
  <c r="L135" i="8"/>
  <c r="L134" i="8" s="1"/>
  <c r="L133" i="8" s="1"/>
  <c r="L131" i="8" s="1"/>
  <c r="K135" i="8"/>
  <c r="I135" i="8"/>
  <c r="H135" i="8"/>
  <c r="G135" i="8"/>
  <c r="F135" i="8"/>
  <c r="E135" i="8"/>
  <c r="D135" i="8" s="1"/>
  <c r="O134" i="8"/>
  <c r="N134" i="8"/>
  <c r="K134" i="8"/>
  <c r="I134" i="8"/>
  <c r="H134" i="8"/>
  <c r="F134" i="8"/>
  <c r="E134" i="8"/>
  <c r="O133" i="8"/>
  <c r="O131" i="8" s="1"/>
  <c r="O129" i="8" s="1"/>
  <c r="K133" i="8"/>
  <c r="I133" i="8"/>
  <c r="I131" i="8" s="1"/>
  <c r="I129" i="8" s="1"/>
  <c r="F133" i="8"/>
  <c r="E133" i="8"/>
  <c r="K131" i="8"/>
  <c r="F131" i="8"/>
  <c r="F129" i="8" s="1"/>
  <c r="L129" i="8"/>
  <c r="M128" i="8"/>
  <c r="J128" i="8"/>
  <c r="G128" i="8"/>
  <c r="D128" i="8"/>
  <c r="O127" i="8"/>
  <c r="N127" i="8"/>
  <c r="L127" i="8"/>
  <c r="K127" i="8"/>
  <c r="J127" i="8" s="1"/>
  <c r="I127" i="8"/>
  <c r="H127" i="8"/>
  <c r="F127" i="8"/>
  <c r="E127" i="8"/>
  <c r="D127" i="8" s="1"/>
  <c r="O126" i="8"/>
  <c r="O125" i="8" s="1"/>
  <c r="O123" i="8" s="1"/>
  <c r="O121" i="8" s="1"/>
  <c r="L126" i="8"/>
  <c r="K126" i="8"/>
  <c r="J126" i="8" s="1"/>
  <c r="I126" i="8"/>
  <c r="I125" i="8" s="1"/>
  <c r="I123" i="8" s="1"/>
  <c r="I121" i="8" s="1"/>
  <c r="F126" i="8"/>
  <c r="E126" i="8"/>
  <c r="L125" i="8"/>
  <c r="K125" i="8"/>
  <c r="F125" i="8"/>
  <c r="F123" i="8" s="1"/>
  <c r="F121" i="8" s="1"/>
  <c r="L123" i="8"/>
  <c r="L121" i="8" s="1"/>
  <c r="M120" i="8"/>
  <c r="J120" i="8"/>
  <c r="G120" i="8"/>
  <c r="D120" i="8"/>
  <c r="O119" i="8"/>
  <c r="O118" i="8" s="1"/>
  <c r="O117" i="8" s="1"/>
  <c r="O115" i="8" s="1"/>
  <c r="N119" i="8"/>
  <c r="L119" i="8"/>
  <c r="K119" i="8"/>
  <c r="J119" i="8" s="1"/>
  <c r="I119" i="8"/>
  <c r="I118" i="8" s="1"/>
  <c r="H119" i="8"/>
  <c r="G119" i="8" s="1"/>
  <c r="F119" i="8"/>
  <c r="E119" i="8"/>
  <c r="N118" i="8"/>
  <c r="L118" i="8"/>
  <c r="K118" i="8"/>
  <c r="H118" i="8"/>
  <c r="F118" i="8"/>
  <c r="F117" i="8" s="1"/>
  <c r="F115" i="8" s="1"/>
  <c r="F113" i="8" s="1"/>
  <c r="N117" i="8"/>
  <c r="L117" i="8"/>
  <c r="L115" i="8" s="1"/>
  <c r="L113" i="8" s="1"/>
  <c r="H117" i="8"/>
  <c r="N115" i="8"/>
  <c r="H115" i="8"/>
  <c r="O113" i="8"/>
  <c r="M112" i="8"/>
  <c r="J112" i="8"/>
  <c r="G112" i="8"/>
  <c r="D112" i="8"/>
  <c r="O111" i="8"/>
  <c r="N111" i="8"/>
  <c r="M111" i="8" s="1"/>
  <c r="L111" i="8"/>
  <c r="K111" i="8"/>
  <c r="I111" i="8"/>
  <c r="H111" i="8"/>
  <c r="G111" i="8" s="1"/>
  <c r="F111" i="8"/>
  <c r="F110" i="8" s="1"/>
  <c r="F109" i="8" s="1"/>
  <c r="F107" i="8" s="1"/>
  <c r="E111" i="8"/>
  <c r="O110" i="8"/>
  <c r="N110" i="8"/>
  <c r="M110" i="8" s="1"/>
  <c r="L110" i="8"/>
  <c r="L109" i="8" s="1"/>
  <c r="L107" i="8" s="1"/>
  <c r="L105" i="8" s="1"/>
  <c r="I110" i="8"/>
  <c r="H110" i="8"/>
  <c r="G110" i="8"/>
  <c r="E110" i="8"/>
  <c r="O109" i="8"/>
  <c r="N109" i="8"/>
  <c r="I109" i="8"/>
  <c r="H109" i="8"/>
  <c r="E109" i="8"/>
  <c r="O107" i="8"/>
  <c r="O105" i="8" s="1"/>
  <c r="I107" i="8"/>
  <c r="I105" i="8" s="1"/>
  <c r="E107" i="8"/>
  <c r="F105" i="8"/>
  <c r="M104" i="8"/>
  <c r="J104" i="8"/>
  <c r="G104" i="8"/>
  <c r="D104" i="8"/>
  <c r="O103" i="8"/>
  <c r="N103" i="8"/>
  <c r="M103" i="8" s="1"/>
  <c r="L103" i="8"/>
  <c r="L102" i="8" s="1"/>
  <c r="L101" i="8" s="1"/>
  <c r="L99" i="8" s="1"/>
  <c r="K103" i="8"/>
  <c r="I103" i="8"/>
  <c r="H103" i="8"/>
  <c r="G103" i="8"/>
  <c r="F103" i="8"/>
  <c r="E103" i="8"/>
  <c r="D103" i="8" s="1"/>
  <c r="O102" i="8"/>
  <c r="N102" i="8"/>
  <c r="K102" i="8"/>
  <c r="I102" i="8"/>
  <c r="H102" i="8"/>
  <c r="F102" i="8"/>
  <c r="E102" i="8"/>
  <c r="D102" i="8" s="1"/>
  <c r="O101" i="8"/>
  <c r="O99" i="8" s="1"/>
  <c r="O97" i="8" s="1"/>
  <c r="K101" i="8"/>
  <c r="I101" i="8"/>
  <c r="I99" i="8" s="1"/>
  <c r="I97" i="8" s="1"/>
  <c r="F101" i="8"/>
  <c r="E101" i="8"/>
  <c r="K99" i="8"/>
  <c r="F99" i="8"/>
  <c r="F97" i="8" s="1"/>
  <c r="L97" i="8"/>
  <c r="M96" i="8"/>
  <c r="J96" i="8"/>
  <c r="G96" i="8"/>
  <c r="D96" i="8"/>
  <c r="O95" i="8"/>
  <c r="N95" i="8"/>
  <c r="L95" i="8"/>
  <c r="K95" i="8"/>
  <c r="J95" i="8" s="1"/>
  <c r="I95" i="8"/>
  <c r="H95" i="8"/>
  <c r="F95" i="8"/>
  <c r="E95" i="8"/>
  <c r="O94" i="8"/>
  <c r="O93" i="8" s="1"/>
  <c r="O91" i="8" s="1"/>
  <c r="O89" i="8" s="1"/>
  <c r="L94" i="8"/>
  <c r="K94" i="8"/>
  <c r="J94" i="8" s="1"/>
  <c r="I94" i="8"/>
  <c r="I93" i="8" s="1"/>
  <c r="I91" i="8" s="1"/>
  <c r="I89" i="8" s="1"/>
  <c r="F94" i="8"/>
  <c r="E94" i="8"/>
  <c r="L93" i="8"/>
  <c r="K93" i="8"/>
  <c r="F93" i="8"/>
  <c r="F91" i="8" s="1"/>
  <c r="F89" i="8" s="1"/>
  <c r="L91" i="8"/>
  <c r="L89" i="8" s="1"/>
  <c r="M88" i="8"/>
  <c r="J88" i="8"/>
  <c r="G88" i="8"/>
  <c r="D88" i="8"/>
  <c r="O87" i="8"/>
  <c r="O86" i="8" s="1"/>
  <c r="O85" i="8" s="1"/>
  <c r="O83" i="8" s="1"/>
  <c r="O81" i="8" s="1"/>
  <c r="N87" i="8"/>
  <c r="L87" i="8"/>
  <c r="K87" i="8"/>
  <c r="J87" i="8" s="1"/>
  <c r="I87" i="8"/>
  <c r="I86" i="8" s="1"/>
  <c r="I85" i="8" s="1"/>
  <c r="I83" i="8" s="1"/>
  <c r="H87" i="8"/>
  <c r="G87" i="8" s="1"/>
  <c r="F87" i="8"/>
  <c r="E87" i="8"/>
  <c r="N86" i="8"/>
  <c r="L86" i="8"/>
  <c r="K86" i="8"/>
  <c r="H86" i="8"/>
  <c r="F86" i="8"/>
  <c r="F85" i="8" s="1"/>
  <c r="F83" i="8" s="1"/>
  <c r="F81" i="8" s="1"/>
  <c r="N85" i="8"/>
  <c r="L85" i="8"/>
  <c r="L83" i="8" s="1"/>
  <c r="L81" i="8" s="1"/>
  <c r="H85" i="8"/>
  <c r="G85" i="8"/>
  <c r="N83" i="8"/>
  <c r="H83" i="8"/>
  <c r="I81" i="8"/>
  <c r="M80" i="8"/>
  <c r="J80" i="8"/>
  <c r="G80" i="8"/>
  <c r="D80" i="8"/>
  <c r="O79" i="8"/>
  <c r="N79" i="8"/>
  <c r="M79" i="8" s="1"/>
  <c r="L79" i="8"/>
  <c r="K79" i="8"/>
  <c r="I79" i="8"/>
  <c r="H79" i="8"/>
  <c r="G79" i="8" s="1"/>
  <c r="F79" i="8"/>
  <c r="F78" i="8" s="1"/>
  <c r="F77" i="8" s="1"/>
  <c r="F75" i="8" s="1"/>
  <c r="E79" i="8"/>
  <c r="O78" i="8"/>
  <c r="N78" i="8"/>
  <c r="L78" i="8"/>
  <c r="L77" i="8" s="1"/>
  <c r="L75" i="8" s="1"/>
  <c r="L73" i="8" s="1"/>
  <c r="L72" i="8" s="1"/>
  <c r="I78" i="8"/>
  <c r="H78" i="8"/>
  <c r="G78" i="8"/>
  <c r="E78" i="8"/>
  <c r="O77" i="8"/>
  <c r="N77" i="8"/>
  <c r="I77" i="8"/>
  <c r="H77" i="8"/>
  <c r="E77" i="8"/>
  <c r="O75" i="8"/>
  <c r="O73" i="8" s="1"/>
  <c r="O72" i="8" s="1"/>
  <c r="I75" i="8"/>
  <c r="I73" i="8" s="1"/>
  <c r="E75" i="8"/>
  <c r="F73" i="8"/>
  <c r="F72" i="8" s="1"/>
  <c r="M71" i="8"/>
  <c r="J71" i="8"/>
  <c r="G71" i="8"/>
  <c r="D71" i="8"/>
  <c r="O70" i="8"/>
  <c r="N70" i="8"/>
  <c r="L70" i="8"/>
  <c r="K70" i="8"/>
  <c r="J70" i="8" s="1"/>
  <c r="I70" i="8"/>
  <c r="H70" i="8"/>
  <c r="F70" i="8"/>
  <c r="E70" i="8"/>
  <c r="D70" i="8" s="1"/>
  <c r="O69" i="8"/>
  <c r="O68" i="8" s="1"/>
  <c r="O66" i="8" s="1"/>
  <c r="O64" i="8" s="1"/>
  <c r="L69" i="8"/>
  <c r="K69" i="8"/>
  <c r="J69" i="8" s="1"/>
  <c r="I69" i="8"/>
  <c r="I68" i="8" s="1"/>
  <c r="I66" i="8" s="1"/>
  <c r="I64" i="8" s="1"/>
  <c r="F69" i="8"/>
  <c r="E69" i="8"/>
  <c r="L68" i="8"/>
  <c r="K68" i="8"/>
  <c r="F68" i="8"/>
  <c r="F66" i="8" s="1"/>
  <c r="F64" i="8" s="1"/>
  <c r="L66" i="8"/>
  <c r="L64" i="8" s="1"/>
  <c r="M63" i="8"/>
  <c r="J63" i="8"/>
  <c r="G63" i="8"/>
  <c r="D63" i="8"/>
  <c r="O62" i="8"/>
  <c r="O61" i="8" s="1"/>
  <c r="O60" i="8" s="1"/>
  <c r="O58" i="8" s="1"/>
  <c r="O56" i="8" s="1"/>
  <c r="N62" i="8"/>
  <c r="L62" i="8"/>
  <c r="K62" i="8"/>
  <c r="J62" i="8" s="1"/>
  <c r="I62" i="8"/>
  <c r="H62" i="8"/>
  <c r="F62" i="8"/>
  <c r="E62" i="8"/>
  <c r="N61" i="8"/>
  <c r="L61" i="8"/>
  <c r="K61" i="8"/>
  <c r="H61" i="8"/>
  <c r="F61" i="8"/>
  <c r="F60" i="8" s="1"/>
  <c r="F58" i="8" s="1"/>
  <c r="F56" i="8" s="1"/>
  <c r="N60" i="8"/>
  <c r="L60" i="8"/>
  <c r="L58" i="8" s="1"/>
  <c r="L56" i="8" s="1"/>
  <c r="H60" i="8"/>
  <c r="N58" i="8"/>
  <c r="H58" i="8"/>
  <c r="M55" i="8"/>
  <c r="J55" i="8"/>
  <c r="G55" i="8"/>
  <c r="D55" i="8"/>
  <c r="O54" i="8"/>
  <c r="N54" i="8"/>
  <c r="M54" i="8" s="1"/>
  <c r="L54" i="8"/>
  <c r="K54" i="8"/>
  <c r="I54" i="8"/>
  <c r="H54" i="8"/>
  <c r="G54" i="8"/>
  <c r="F54" i="8"/>
  <c r="F53" i="8" s="1"/>
  <c r="F52" i="8" s="1"/>
  <c r="F50" i="8" s="1"/>
  <c r="E54" i="8"/>
  <c r="O53" i="8"/>
  <c r="N53" i="8"/>
  <c r="M53" i="8" s="1"/>
  <c r="L53" i="8"/>
  <c r="L52" i="8" s="1"/>
  <c r="L50" i="8" s="1"/>
  <c r="L48" i="8" s="1"/>
  <c r="I53" i="8"/>
  <c r="H53" i="8"/>
  <c r="G53" i="8"/>
  <c r="E53" i="8"/>
  <c r="O52" i="8"/>
  <c r="N52" i="8"/>
  <c r="I52" i="8"/>
  <c r="H52" i="8"/>
  <c r="E52" i="8"/>
  <c r="O50" i="8"/>
  <c r="O48" i="8" s="1"/>
  <c r="I50" i="8"/>
  <c r="I48" i="8" s="1"/>
  <c r="E50" i="8"/>
  <c r="F48" i="8"/>
  <c r="L47" i="8"/>
  <c r="M46" i="8"/>
  <c r="J46" i="8"/>
  <c r="G46" i="8"/>
  <c r="D46" i="8"/>
  <c r="O45" i="8"/>
  <c r="N45" i="8"/>
  <c r="L45" i="8"/>
  <c r="K45" i="8"/>
  <c r="J45" i="8" s="1"/>
  <c r="I45" i="8"/>
  <c r="H45" i="8"/>
  <c r="F45" i="8"/>
  <c r="E45" i="8"/>
  <c r="D45" i="8" s="1"/>
  <c r="O44" i="8"/>
  <c r="O43" i="8" s="1"/>
  <c r="O41" i="8" s="1"/>
  <c r="O39" i="8" s="1"/>
  <c r="L44" i="8"/>
  <c r="K44" i="8"/>
  <c r="J44" i="8" s="1"/>
  <c r="I44" i="8"/>
  <c r="I43" i="8" s="1"/>
  <c r="I41" i="8" s="1"/>
  <c r="I39" i="8" s="1"/>
  <c r="F44" i="8"/>
  <c r="E44" i="8"/>
  <c r="L43" i="8"/>
  <c r="K43" i="8"/>
  <c r="F43" i="8"/>
  <c r="F41" i="8" s="1"/>
  <c r="F39" i="8" s="1"/>
  <c r="L41" i="8"/>
  <c r="L39" i="8" s="1"/>
  <c r="M38" i="8"/>
  <c r="J38" i="8"/>
  <c r="G38" i="8"/>
  <c r="D38" i="8"/>
  <c r="O37" i="8"/>
  <c r="O36" i="8" s="1"/>
  <c r="O35" i="8" s="1"/>
  <c r="O33" i="8" s="1"/>
  <c r="O31" i="8" s="1"/>
  <c r="N37" i="8"/>
  <c r="L37" i="8"/>
  <c r="K37" i="8"/>
  <c r="J37" i="8" s="1"/>
  <c r="I37" i="8"/>
  <c r="H37" i="8"/>
  <c r="F37" i="8"/>
  <c r="E37" i="8"/>
  <c r="E36" i="8" s="1"/>
  <c r="E35" i="8" s="1"/>
  <c r="E33" i="8" s="1"/>
  <c r="N36" i="8"/>
  <c r="L36" i="8"/>
  <c r="K36" i="8"/>
  <c r="H36" i="8"/>
  <c r="F36" i="8"/>
  <c r="N35" i="8"/>
  <c r="L35" i="8"/>
  <c r="L33" i="8" s="1"/>
  <c r="L31" i="8" s="1"/>
  <c r="H35" i="8"/>
  <c r="N33" i="8"/>
  <c r="H33" i="8"/>
  <c r="E31" i="8"/>
  <c r="M30" i="8"/>
  <c r="J30" i="8"/>
  <c r="G30" i="8"/>
  <c r="D30" i="8"/>
  <c r="O29" i="8"/>
  <c r="N29" i="8"/>
  <c r="M29" i="8" s="1"/>
  <c r="L29" i="8"/>
  <c r="K29" i="8"/>
  <c r="I29" i="8"/>
  <c r="H29" i="8"/>
  <c r="G29" i="8"/>
  <c r="F29" i="8"/>
  <c r="E29" i="8"/>
  <c r="O28" i="8"/>
  <c r="N28" i="8"/>
  <c r="M28" i="8" s="1"/>
  <c r="L28" i="8"/>
  <c r="L27" i="8" s="1"/>
  <c r="L25" i="8" s="1"/>
  <c r="L23" i="8" s="1"/>
  <c r="L22" i="8" s="1"/>
  <c r="L21" i="8" s="1"/>
  <c r="I28" i="8"/>
  <c r="H28" i="8"/>
  <c r="G28" i="8"/>
  <c r="E28" i="8"/>
  <c r="O27" i="8"/>
  <c r="N27" i="8"/>
  <c r="I27" i="8"/>
  <c r="H27" i="8"/>
  <c r="E27" i="8"/>
  <c r="O25" i="8"/>
  <c r="O23" i="8" s="1"/>
  <c r="I25" i="8"/>
  <c r="I23" i="8" s="1"/>
  <c r="E25" i="8"/>
  <c r="E23" i="8" s="1"/>
  <c r="M20" i="8"/>
  <c r="J20" i="8"/>
  <c r="G20" i="8"/>
  <c r="D20" i="8"/>
  <c r="O19" i="8"/>
  <c r="O18" i="8" s="1"/>
  <c r="O17" i="8" s="1"/>
  <c r="O15" i="8" s="1"/>
  <c r="N19" i="8"/>
  <c r="L19" i="8"/>
  <c r="K19" i="8"/>
  <c r="J19" i="8" s="1"/>
  <c r="I19" i="8"/>
  <c r="I18" i="8" s="1"/>
  <c r="H19" i="8"/>
  <c r="G19" i="8" s="1"/>
  <c r="F19" i="8"/>
  <c r="E19" i="8"/>
  <c r="E18" i="8" s="1"/>
  <c r="E17" i="8" s="1"/>
  <c r="E15" i="8" s="1"/>
  <c r="N18" i="8"/>
  <c r="L18" i="8"/>
  <c r="K18" i="8"/>
  <c r="H18" i="8"/>
  <c r="F18" i="8"/>
  <c r="N17" i="8"/>
  <c r="L17" i="8"/>
  <c r="L15" i="8" s="1"/>
  <c r="L13" i="8" s="1"/>
  <c r="H17" i="8"/>
  <c r="N15" i="8"/>
  <c r="H15" i="8"/>
  <c r="O13" i="8"/>
  <c r="O12" i="8" s="1"/>
  <c r="O11" i="8" s="1"/>
  <c r="E13" i="8"/>
  <c r="E12" i="8" s="1"/>
  <c r="E11" i="8" s="1"/>
  <c r="L12" i="8"/>
  <c r="L11" i="8" s="1"/>
  <c r="L9" i="8" s="1"/>
  <c r="M15" i="8" l="1"/>
  <c r="N13" i="8"/>
  <c r="D29" i="8"/>
  <c r="F28" i="8"/>
  <c r="I61" i="8"/>
  <c r="G62" i="8"/>
  <c r="G70" i="8"/>
  <c r="H69" i="8"/>
  <c r="M70" i="8"/>
  <c r="N69" i="8"/>
  <c r="D18" i="8"/>
  <c r="F17" i="8"/>
  <c r="G18" i="8"/>
  <c r="I17" i="8"/>
  <c r="D36" i="8"/>
  <c r="F35" i="8"/>
  <c r="I36" i="8"/>
  <c r="G37" i="8"/>
  <c r="D44" i="8"/>
  <c r="E43" i="8"/>
  <c r="G45" i="8"/>
  <c r="H44" i="8"/>
  <c r="M45" i="8"/>
  <c r="N44" i="8"/>
  <c r="F47" i="8"/>
  <c r="O47" i="8"/>
  <c r="M52" i="8"/>
  <c r="N50" i="8"/>
  <c r="D62" i="8"/>
  <c r="E61" i="8"/>
  <c r="M77" i="8"/>
  <c r="N75" i="8"/>
  <c r="J93" i="8"/>
  <c r="K91" i="8"/>
  <c r="D101" i="8"/>
  <c r="E99" i="8"/>
  <c r="D119" i="8"/>
  <c r="E118" i="8"/>
  <c r="G27" i="8"/>
  <c r="H25" i="8"/>
  <c r="M33" i="8"/>
  <c r="N31" i="8"/>
  <c r="M31" i="8" s="1"/>
  <c r="H13" i="8"/>
  <c r="O22" i="8"/>
  <c r="O21" i="8" s="1"/>
  <c r="O9" i="8" s="1"/>
  <c r="M27" i="8"/>
  <c r="N25" i="8"/>
  <c r="H56" i="8"/>
  <c r="J61" i="8"/>
  <c r="K60" i="8"/>
  <c r="J68" i="8"/>
  <c r="K66" i="8"/>
  <c r="J131" i="8"/>
  <c r="K129" i="8"/>
  <c r="J129" i="8" s="1"/>
  <c r="G134" i="8"/>
  <c r="H133" i="8"/>
  <c r="J29" i="8"/>
  <c r="K28" i="8"/>
  <c r="D69" i="8"/>
  <c r="E68" i="8"/>
  <c r="J18" i="8"/>
  <c r="K17" i="8"/>
  <c r="H31" i="8"/>
  <c r="J36" i="8"/>
  <c r="K35" i="8"/>
  <c r="J43" i="8"/>
  <c r="K41" i="8"/>
  <c r="D50" i="8"/>
  <c r="E48" i="8"/>
  <c r="G52" i="8"/>
  <c r="H50" i="8"/>
  <c r="J54" i="8"/>
  <c r="K53" i="8"/>
  <c r="M58" i="8"/>
  <c r="N56" i="8"/>
  <c r="M56" i="8" s="1"/>
  <c r="G83" i="8"/>
  <c r="H81" i="8"/>
  <c r="G81" i="8" s="1"/>
  <c r="J86" i="8"/>
  <c r="K85" i="8"/>
  <c r="D19" i="8"/>
  <c r="D37" i="8"/>
  <c r="D52" i="8"/>
  <c r="M60" i="8"/>
  <c r="J79" i="8"/>
  <c r="K78" i="8"/>
  <c r="M83" i="8"/>
  <c r="N81" i="8"/>
  <c r="M81" i="8" s="1"/>
  <c r="M109" i="8"/>
  <c r="N107" i="8"/>
  <c r="H113" i="8"/>
  <c r="J118" i="8"/>
  <c r="K117" i="8"/>
  <c r="J125" i="8"/>
  <c r="K123" i="8"/>
  <c r="D133" i="8"/>
  <c r="E131" i="8"/>
  <c r="M17" i="8"/>
  <c r="M35" i="8"/>
  <c r="M18" i="8"/>
  <c r="M36" i="8"/>
  <c r="D53" i="8"/>
  <c r="M61" i="8"/>
  <c r="D75" i="8"/>
  <c r="E73" i="8"/>
  <c r="G77" i="8"/>
  <c r="H75" i="8"/>
  <c r="D94" i="8"/>
  <c r="E93" i="8"/>
  <c r="G95" i="8"/>
  <c r="H94" i="8"/>
  <c r="M95" i="8"/>
  <c r="N94" i="8"/>
  <c r="M102" i="8"/>
  <c r="N101" i="8"/>
  <c r="J111" i="8"/>
  <c r="K110" i="8"/>
  <c r="M115" i="8"/>
  <c r="N113" i="8"/>
  <c r="M113" i="8" s="1"/>
  <c r="M19" i="8"/>
  <c r="M37" i="8"/>
  <c r="D54" i="8"/>
  <c r="M62" i="8"/>
  <c r="G86" i="8"/>
  <c r="D87" i="8"/>
  <c r="E86" i="8"/>
  <c r="J99" i="8"/>
  <c r="K97" i="8"/>
  <c r="J97" i="8" s="1"/>
  <c r="G102" i="8"/>
  <c r="H101" i="8"/>
  <c r="D107" i="8"/>
  <c r="E105" i="8"/>
  <c r="D105" i="8" s="1"/>
  <c r="G109" i="8"/>
  <c r="H107" i="8"/>
  <c r="I117" i="8"/>
  <c r="G118" i="8"/>
  <c r="D126" i="8"/>
  <c r="E125" i="8"/>
  <c r="G127" i="8"/>
  <c r="H126" i="8"/>
  <c r="M127" i="8"/>
  <c r="N126" i="8"/>
  <c r="M134" i="8"/>
  <c r="N133" i="8"/>
  <c r="D77" i="8"/>
  <c r="M78" i="8"/>
  <c r="M85" i="8"/>
  <c r="D95" i="8"/>
  <c r="J101" i="8"/>
  <c r="D109" i="8"/>
  <c r="M117" i="8"/>
  <c r="J133" i="8"/>
  <c r="D134" i="8"/>
  <c r="D78" i="8"/>
  <c r="M86" i="8"/>
  <c r="J102" i="8"/>
  <c r="D110" i="8"/>
  <c r="M118" i="8"/>
  <c r="J134" i="8"/>
  <c r="D79" i="8"/>
  <c r="M87" i="8"/>
  <c r="J103" i="8"/>
  <c r="D111" i="8"/>
  <c r="M119" i="8"/>
  <c r="J135" i="8"/>
  <c r="E17" i="3"/>
  <c r="I115" i="8" l="1"/>
  <c r="G117" i="8"/>
  <c r="I35" i="8"/>
  <c r="G36" i="8"/>
  <c r="I15" i="8"/>
  <c r="G17" i="8"/>
  <c r="M126" i="8"/>
  <c r="N125" i="8"/>
  <c r="G101" i="8"/>
  <c r="H99" i="8"/>
  <c r="G75" i="8"/>
  <c r="H73" i="8"/>
  <c r="J123" i="8"/>
  <c r="K121" i="8"/>
  <c r="J121" i="8" s="1"/>
  <c r="J85" i="8"/>
  <c r="K83" i="8"/>
  <c r="G50" i="8"/>
  <c r="H48" i="8"/>
  <c r="J41" i="8"/>
  <c r="K39" i="8"/>
  <c r="J39" i="8" s="1"/>
  <c r="J28" i="8"/>
  <c r="K27" i="8"/>
  <c r="J60" i="8"/>
  <c r="K58" i="8"/>
  <c r="H12" i="8"/>
  <c r="G25" i="8"/>
  <c r="H23" i="8"/>
  <c r="D99" i="8"/>
  <c r="E97" i="8"/>
  <c r="D97" i="8" s="1"/>
  <c r="M75" i="8"/>
  <c r="N73" i="8"/>
  <c r="M50" i="8"/>
  <c r="N48" i="8"/>
  <c r="M44" i="8"/>
  <c r="N43" i="8"/>
  <c r="D43" i="8"/>
  <c r="E41" i="8"/>
  <c r="D35" i="8"/>
  <c r="F33" i="8"/>
  <c r="I60" i="8"/>
  <c r="G61" i="8"/>
  <c r="G107" i="8"/>
  <c r="H105" i="8"/>
  <c r="G105" i="8" s="1"/>
  <c r="G94" i="8"/>
  <c r="H93" i="8"/>
  <c r="D68" i="8"/>
  <c r="E66" i="8"/>
  <c r="M25" i="8"/>
  <c r="N23" i="8"/>
  <c r="D17" i="8"/>
  <c r="F15" i="8"/>
  <c r="G69" i="8"/>
  <c r="H68" i="8"/>
  <c r="D28" i="8"/>
  <c r="F27" i="8"/>
  <c r="M13" i="8"/>
  <c r="N12" i="8"/>
  <c r="M69" i="8"/>
  <c r="N68" i="8"/>
  <c r="D125" i="8"/>
  <c r="E123" i="8"/>
  <c r="D86" i="8"/>
  <c r="E85" i="8"/>
  <c r="M101" i="8"/>
  <c r="N99" i="8"/>
  <c r="M133" i="8"/>
  <c r="N131" i="8"/>
  <c r="G126" i="8"/>
  <c r="H125" i="8"/>
  <c r="J110" i="8"/>
  <c r="K109" i="8"/>
  <c r="M94" i="8"/>
  <c r="N93" i="8"/>
  <c r="D93" i="8"/>
  <c r="E91" i="8"/>
  <c r="D73" i="8"/>
  <c r="D131" i="8"/>
  <c r="E129" i="8"/>
  <c r="D129" i="8" s="1"/>
  <c r="J117" i="8"/>
  <c r="K115" i="8"/>
  <c r="M107" i="8"/>
  <c r="N105" i="8"/>
  <c r="M105" i="8" s="1"/>
  <c r="J78" i="8"/>
  <c r="K77" i="8"/>
  <c r="J53" i="8"/>
  <c r="K52" i="8"/>
  <c r="D48" i="8"/>
  <c r="J35" i="8"/>
  <c r="K33" i="8"/>
  <c r="J17" i="8"/>
  <c r="K15" i="8"/>
  <c r="G133" i="8"/>
  <c r="H131" i="8"/>
  <c r="J66" i="8"/>
  <c r="K64" i="8"/>
  <c r="J64" i="8" s="1"/>
  <c r="D118" i="8"/>
  <c r="E117" i="8"/>
  <c r="J91" i="8"/>
  <c r="K89" i="8"/>
  <c r="J89" i="8" s="1"/>
  <c r="D61" i="8"/>
  <c r="E60" i="8"/>
  <c r="G44" i="8"/>
  <c r="H43" i="8"/>
  <c r="E41" i="3"/>
  <c r="J115" i="8" l="1"/>
  <c r="K113" i="8"/>
  <c r="J113" i="8" s="1"/>
  <c r="M93" i="8"/>
  <c r="N91" i="8"/>
  <c r="M99" i="8"/>
  <c r="N97" i="8"/>
  <c r="M97" i="8" s="1"/>
  <c r="G68" i="8"/>
  <c r="H66" i="8"/>
  <c r="M48" i="8"/>
  <c r="J27" i="8"/>
  <c r="K25" i="8"/>
  <c r="G73" i="8"/>
  <c r="I58" i="8"/>
  <c r="G60" i="8"/>
  <c r="G48" i="8"/>
  <c r="I33" i="8"/>
  <c r="G35" i="8"/>
  <c r="J15" i="8"/>
  <c r="K13" i="8"/>
  <c r="D123" i="8"/>
  <c r="E121" i="8"/>
  <c r="D121" i="8" s="1"/>
  <c r="M23" i="8"/>
  <c r="D41" i="8"/>
  <c r="E39" i="8"/>
  <c r="H11" i="8"/>
  <c r="M125" i="8"/>
  <c r="N123" i="8"/>
  <c r="D60" i="8"/>
  <c r="E58" i="8"/>
  <c r="J33" i="8"/>
  <c r="K31" i="8"/>
  <c r="J31" i="8" s="1"/>
  <c r="D91" i="8"/>
  <c r="E89" i="8"/>
  <c r="D89" i="8" s="1"/>
  <c r="J109" i="8"/>
  <c r="K107" i="8"/>
  <c r="M131" i="8"/>
  <c r="N129" i="8"/>
  <c r="M129" i="8" s="1"/>
  <c r="D85" i="8"/>
  <c r="E83" i="8"/>
  <c r="M68" i="8"/>
  <c r="N66" i="8"/>
  <c r="D27" i="8"/>
  <c r="F25" i="8"/>
  <c r="D15" i="8"/>
  <c r="F13" i="8"/>
  <c r="D66" i="8"/>
  <c r="E64" i="8"/>
  <c r="D64" i="8" s="1"/>
  <c r="D33" i="8"/>
  <c r="F31" i="8"/>
  <c r="D31" i="8" s="1"/>
  <c r="M43" i="8"/>
  <c r="N41" i="8"/>
  <c r="M73" i="8"/>
  <c r="G23" i="8"/>
  <c r="J58" i="8"/>
  <c r="K56" i="8"/>
  <c r="J56" i="8" s="1"/>
  <c r="G99" i="8"/>
  <c r="H97" i="8"/>
  <c r="G97" i="8" s="1"/>
  <c r="J77" i="8"/>
  <c r="K75" i="8"/>
  <c r="G125" i="8"/>
  <c r="H123" i="8"/>
  <c r="M12" i="8"/>
  <c r="N11" i="8"/>
  <c r="G93" i="8"/>
  <c r="H91" i="8"/>
  <c r="D117" i="8"/>
  <c r="E115" i="8"/>
  <c r="G131" i="8"/>
  <c r="H129" i="8"/>
  <c r="G129" i="8" s="1"/>
  <c r="J52" i="8"/>
  <c r="K50" i="8"/>
  <c r="G43" i="8"/>
  <c r="H41" i="8"/>
  <c r="J83" i="8"/>
  <c r="K81" i="8"/>
  <c r="J81" i="8" s="1"/>
  <c r="I13" i="8"/>
  <c r="G15" i="8"/>
  <c r="I113" i="8"/>
  <c r="G115" i="8"/>
  <c r="C41" i="3"/>
  <c r="D41" i="3"/>
  <c r="B41" i="3"/>
  <c r="M41" i="8" l="1"/>
  <c r="N39" i="8"/>
  <c r="E22" i="8"/>
  <c r="D39" i="8"/>
  <c r="G66" i="8"/>
  <c r="H64" i="8"/>
  <c r="I12" i="8"/>
  <c r="G13" i="8"/>
  <c r="I31" i="8"/>
  <c r="G33" i="8"/>
  <c r="I56" i="8"/>
  <c r="G58" i="8"/>
  <c r="G41" i="8"/>
  <c r="H39" i="8"/>
  <c r="H89" i="8"/>
  <c r="G91" i="8"/>
  <c r="D25" i="8"/>
  <c r="F23" i="8"/>
  <c r="D83" i="8"/>
  <c r="E81" i="8"/>
  <c r="M123" i="8"/>
  <c r="N121" i="8"/>
  <c r="M121" i="8" s="1"/>
  <c r="M91" i="8"/>
  <c r="N89" i="8"/>
  <c r="J50" i="8"/>
  <c r="K48" i="8"/>
  <c r="M11" i="8"/>
  <c r="J75" i="8"/>
  <c r="K73" i="8"/>
  <c r="D13" i="8"/>
  <c r="F12" i="8"/>
  <c r="M66" i="8"/>
  <c r="N64" i="8"/>
  <c r="D58" i="8"/>
  <c r="E56" i="8"/>
  <c r="J13" i="8"/>
  <c r="K12" i="8"/>
  <c r="G123" i="8"/>
  <c r="H121" i="8"/>
  <c r="G121" i="8" s="1"/>
  <c r="J107" i="8"/>
  <c r="K105" i="8"/>
  <c r="J105" i="8" s="1"/>
  <c r="J25" i="8"/>
  <c r="K23" i="8"/>
  <c r="D115" i="8"/>
  <c r="E113" i="8"/>
  <c r="D113" i="8" s="1"/>
  <c r="I72" i="8"/>
  <c r="G113" i="8"/>
  <c r="B53" i="3"/>
  <c r="C53" i="3"/>
  <c r="D53" i="3"/>
  <c r="C61" i="3"/>
  <c r="D56" i="8" l="1"/>
  <c r="E47" i="8"/>
  <c r="D47" i="8" s="1"/>
  <c r="D12" i="8"/>
  <c r="F11" i="8"/>
  <c r="M89" i="8"/>
  <c r="N72" i="8"/>
  <c r="M72" i="8" s="1"/>
  <c r="G89" i="8"/>
  <c r="H72" i="8"/>
  <c r="G72" i="8" s="1"/>
  <c r="I47" i="8"/>
  <c r="G56" i="8"/>
  <c r="E21" i="8"/>
  <c r="M64" i="8"/>
  <c r="N47" i="8"/>
  <c r="M47" i="8" s="1"/>
  <c r="J73" i="8"/>
  <c r="K72" i="8"/>
  <c r="J72" i="8" s="1"/>
  <c r="J48" i="8"/>
  <c r="K47" i="8"/>
  <c r="J47" i="8" s="1"/>
  <c r="F22" i="8"/>
  <c r="F21" i="8" s="1"/>
  <c r="D23" i="8"/>
  <c r="G39" i="8"/>
  <c r="H22" i="8"/>
  <c r="G64" i="8"/>
  <c r="H47" i="8"/>
  <c r="G47" i="8" s="1"/>
  <c r="M39" i="8"/>
  <c r="N22" i="8"/>
  <c r="J12" i="8"/>
  <c r="K11" i="8"/>
  <c r="D81" i="8"/>
  <c r="E72" i="8"/>
  <c r="D72" i="8" s="1"/>
  <c r="I11" i="8"/>
  <c r="G12" i="8"/>
  <c r="J23" i="8"/>
  <c r="K22" i="8"/>
  <c r="I22" i="8"/>
  <c r="I21" i="8" s="1"/>
  <c r="G31" i="8"/>
  <c r="D269" i="9"/>
  <c r="E269" i="9"/>
  <c r="F269" i="9"/>
  <c r="C269" i="9"/>
  <c r="D260" i="9"/>
  <c r="E260" i="9"/>
  <c r="F260" i="9"/>
  <c r="C260" i="9"/>
  <c r="D250" i="9"/>
  <c r="E250" i="9"/>
  <c r="F250" i="9"/>
  <c r="C250" i="9"/>
  <c r="E18" i="4"/>
  <c r="F18" i="4"/>
  <c r="G18" i="4"/>
  <c r="C228" i="9"/>
  <c r="D228" i="9"/>
  <c r="E228" i="9"/>
  <c r="F228" i="9"/>
  <c r="H43" i="4"/>
  <c r="H49" i="4"/>
  <c r="J11" i="8" l="1"/>
  <c r="D21" i="8"/>
  <c r="E9" i="8"/>
  <c r="D9" i="8" s="1"/>
  <c r="B21" i="3" s="1"/>
  <c r="F9" i="8"/>
  <c r="D11" i="8"/>
  <c r="I9" i="8"/>
  <c r="G11" i="8"/>
  <c r="D22" i="8"/>
  <c r="J22" i="8"/>
  <c r="K21" i="8"/>
  <c r="J21" i="8" s="1"/>
  <c r="M22" i="8"/>
  <c r="N21" i="8"/>
  <c r="H21" i="8"/>
  <c r="G22" i="8"/>
  <c r="E81" i="4"/>
  <c r="F81" i="4"/>
  <c r="G81" i="4"/>
  <c r="E65" i="4"/>
  <c r="F65" i="4"/>
  <c r="G65" i="4"/>
  <c r="E56" i="4"/>
  <c r="F56" i="4"/>
  <c r="G56" i="4"/>
  <c r="G55" i="4" s="1"/>
  <c r="E49" i="4"/>
  <c r="F49" i="4"/>
  <c r="G49" i="4"/>
  <c r="E43" i="4"/>
  <c r="F43" i="4"/>
  <c r="G43" i="4"/>
  <c r="E31" i="4"/>
  <c r="F31" i="4"/>
  <c r="G31" i="4"/>
  <c r="E11" i="4"/>
  <c r="G11" i="4"/>
  <c r="F11" i="4"/>
  <c r="E55" i="4" l="1"/>
  <c r="G21" i="8"/>
  <c r="H9" i="8"/>
  <c r="G9" i="8" s="1"/>
  <c r="C21" i="3" s="1"/>
  <c r="K9" i="8"/>
  <c r="J9" i="8" s="1"/>
  <c r="D21" i="3" s="1"/>
  <c r="F55" i="4"/>
  <c r="M21" i="8"/>
  <c r="N9" i="8"/>
  <c r="M9" i="8" s="1"/>
  <c r="E21" i="3" s="1"/>
  <c r="B65" i="3"/>
  <c r="E37" i="4" s="1"/>
  <c r="E24" i="4" s="1"/>
  <c r="E9" i="4" s="1"/>
  <c r="C65" i="3"/>
  <c r="F37" i="4" s="1"/>
  <c r="F24" i="4" s="1"/>
  <c r="F9" i="4" s="1"/>
  <c r="D65" i="3"/>
  <c r="G37" i="4" s="1"/>
  <c r="G24" i="4" s="1"/>
  <c r="G9" i="4" s="1"/>
  <c r="B62" i="3"/>
  <c r="C62" i="3"/>
  <c r="D62" i="3"/>
  <c r="B58" i="3"/>
  <c r="B59" i="3" s="1"/>
  <c r="C58" i="3"/>
  <c r="C59" i="3" s="1"/>
  <c r="D58" i="3"/>
  <c r="D59" i="3" s="1"/>
  <c r="B52" i="3"/>
  <c r="C52" i="3"/>
  <c r="D52" i="3"/>
  <c r="B50" i="3"/>
  <c r="C240" i="9" s="1"/>
  <c r="C50" i="3"/>
  <c r="D240" i="9" s="1"/>
  <c r="D50" i="3"/>
  <c r="E240" i="9" s="1"/>
  <c r="B22" i="3"/>
  <c r="C22" i="3"/>
  <c r="D22" i="3"/>
  <c r="B14" i="3"/>
  <c r="B13" i="3" s="1"/>
  <c r="B11" i="3" s="1"/>
  <c r="C14" i="3"/>
  <c r="C13" i="3" s="1"/>
  <c r="C11" i="3" s="1"/>
  <c r="D14" i="3"/>
  <c r="D13" i="3" s="1"/>
  <c r="D11" i="3" s="1"/>
  <c r="D66" i="3" l="1"/>
  <c r="C66" i="3"/>
  <c r="B56" i="3"/>
  <c r="B66" i="3"/>
  <c r="D56" i="3"/>
  <c r="C56" i="3"/>
  <c r="D47" i="3"/>
  <c r="C47" i="3"/>
  <c r="B47" i="3"/>
  <c r="D18" i="3"/>
  <c r="D9" i="3" s="1"/>
  <c r="C18" i="3"/>
  <c r="C9" i="3" s="1"/>
  <c r="B18" i="3"/>
  <c r="B9" i="3" s="1"/>
  <c r="E24" i="3"/>
  <c r="E29" i="3"/>
  <c r="E37" i="3"/>
  <c r="E28" i="3"/>
  <c r="E25" i="3"/>
  <c r="E36" i="3"/>
  <c r="E23" i="3"/>
  <c r="E16" i="3"/>
  <c r="E14" i="3" s="1"/>
  <c r="E13" i="3" s="1"/>
  <c r="E11" i="3" s="1"/>
  <c r="H18" i="4"/>
  <c r="H11" i="4" s="1"/>
  <c r="H31" i="4"/>
  <c r="H56" i="4"/>
  <c r="H65" i="4"/>
  <c r="H81" i="4"/>
  <c r="E50" i="3"/>
  <c r="E53" i="3"/>
  <c r="E52" i="3" s="1"/>
  <c r="E58" i="3"/>
  <c r="E59" i="3" s="1"/>
  <c r="E62" i="3"/>
  <c r="E65" i="3"/>
  <c r="E66" i="3" s="1"/>
  <c r="H55" i="4" l="1"/>
  <c r="E47" i="3"/>
  <c r="F240" i="9"/>
  <c r="E22" i="3"/>
  <c r="E18" i="3" s="1"/>
  <c r="B45" i="3"/>
  <c r="B7" i="3" s="1"/>
  <c r="D45" i="3"/>
  <c r="D7" i="3" s="1"/>
  <c r="C45" i="3"/>
  <c r="C7" i="3" s="1"/>
  <c r="E56" i="3"/>
  <c r="H37" i="4"/>
  <c r="H24" i="4" s="1"/>
  <c r="H9" i="4" s="1"/>
  <c r="E45" i="3" l="1"/>
  <c r="E9" i="3"/>
  <c r="E7" i="3" l="1"/>
</calcChain>
</file>

<file path=xl/sharedStrings.xml><?xml version="1.0" encoding="utf-8"?>
<sst xmlns="http://schemas.openxmlformats.org/spreadsheetml/2006/main" count="853" uniqueCount="296">
  <si>
    <t>Պետական  բյուջեի  դեֆիցիտի ֆինանսավորման աղբյուրներն ու դրանց տարրերի անվանումները</t>
  </si>
  <si>
    <t>այդ թվում՝</t>
  </si>
  <si>
    <t>Ա.Ներքին աղբյուրներ-ընդամենը</t>
  </si>
  <si>
    <t>1.1. Արժեթղթերի (բացառությամբ բաժնետոմսերի և կապիտալում այլ մասնակցության) թողարկումից և տեղաբաշխումից զուտ մուտքեր</t>
  </si>
  <si>
    <t>որից`</t>
  </si>
  <si>
    <t>գանձապետական պարտատոմսեր</t>
  </si>
  <si>
    <t xml:space="preserve">մուրհակների մարում </t>
  </si>
  <si>
    <t>1.2. Ստացված վարկերի և փոխատվությունների մարում</t>
  </si>
  <si>
    <t>2.5. Տրամադրված վարկերի և փոխատվությունների վերադարձից մուտքեր</t>
  </si>
  <si>
    <t>2.6.Այլ</t>
  </si>
  <si>
    <t>կայունացման դեպոզիտային հաշվից օգտագործում</t>
  </si>
  <si>
    <t>Բ. Արտաքին աղբյուրներ - ընդամենը</t>
  </si>
  <si>
    <t xml:space="preserve"> այդ թվում</t>
  </si>
  <si>
    <t>1.1. Վարկերի և փոխատվությունների ստացում</t>
  </si>
  <si>
    <t>2.1.Վարկերի և փոխատվությունների տրամադրում</t>
  </si>
  <si>
    <t>2.2. Տրամադրված վարկերի և փոխատվությունների վերադարձից մուտքեր</t>
  </si>
  <si>
    <t>Վրաստանից</t>
  </si>
  <si>
    <t>2.3 Բաժնետոմսերի և կապիտալում այլ մասնակցության ձեռքբերում</t>
  </si>
  <si>
    <t xml:space="preserve">Միջազգային ֆինանսական կազմակերպությունների կապիտալում մասնակցության գծով ստանձնած պարտավորությունների կատարում </t>
  </si>
  <si>
    <t>3.Այլ</t>
  </si>
  <si>
    <t xml:space="preserve">  ԸՆԴԱՄԵՆԸ</t>
  </si>
  <si>
    <t>1. Փոխառու զուտ միջոցներ</t>
  </si>
  <si>
    <t>2.Ֆինանսական զուտ ակտիվներ</t>
  </si>
  <si>
    <t>ՀՀ ֆինանսների նախարարություն</t>
  </si>
  <si>
    <t>2.4. Վարկերի և փոխատվությունների տրամադրում</t>
  </si>
  <si>
    <t>2. Ֆինանսական զուտ ակտիվներ</t>
  </si>
  <si>
    <t>Աղյուսակ N 1</t>
  </si>
  <si>
    <t>Միջպետական վարկ Արցախի Հանրապետությանը</t>
  </si>
  <si>
    <t>հազար դրամ</t>
  </si>
  <si>
    <t>Ծրագրային դասիչ</t>
  </si>
  <si>
    <t>Բյուջետային գլխավոր կարգադրիչների, ծրագրերի և միջոցառումների անվանումները</t>
  </si>
  <si>
    <t>Ծրագիր</t>
  </si>
  <si>
    <t>Միջոցառում</t>
  </si>
  <si>
    <t>ԸՆԴԱՄԵՆԸ 
այդ թվում</t>
  </si>
  <si>
    <t>1134</t>
  </si>
  <si>
    <r>
      <rPr>
        <b/>
        <i/>
        <sz val="11"/>
        <rFont val="GHEA Grapalat"/>
        <family val="3"/>
      </rPr>
      <t xml:space="preserve">Ծրագրի անվանումը՝ </t>
    </r>
    <r>
      <rPr>
        <sz val="11"/>
        <rFont val="GHEA Grapalat"/>
        <family val="3"/>
      </rPr>
      <t xml:space="preserve">
Ենթակառուցվածքների և գյուղական ֆինանսավորման աջակցություն</t>
    </r>
  </si>
  <si>
    <r>
      <rPr>
        <b/>
        <i/>
        <sz val="11"/>
        <rFont val="GHEA Grapalat"/>
        <family val="3"/>
      </rPr>
      <t>Ծրագրի նպատակը՝</t>
    </r>
    <r>
      <rPr>
        <sz val="11"/>
        <rFont val="GHEA Grapalat"/>
        <family val="3"/>
      </rPr>
      <t xml:space="preserve">
Բարելավել գյուղական ազգաբնակչության տնտեսական ու սոցիալական կարգավիճակը, ստեղծել զբաղվածության ապահովման կայուն մեխանիզմներ, զարգացնել արտադրական համակարգերը և կապը ապրանքային մշակաբույսերի արտադրության արժեշղթայի օղակների միջև</t>
    </r>
  </si>
  <si>
    <r>
      <rPr>
        <b/>
        <i/>
        <sz val="11"/>
        <rFont val="GHEA Grapalat"/>
        <family val="3"/>
      </rPr>
      <t>Վերջնական արդյունքի նկարագրությունը՝</t>
    </r>
    <r>
      <rPr>
        <sz val="11"/>
        <rFont val="GHEA Grapalat"/>
        <family val="3"/>
      </rPr>
      <t xml:space="preserve">
Գյուղական տարածքներում տնտեսական ակտիվության բարելավում</t>
    </r>
  </si>
  <si>
    <t>Ֆինանսական ակտիվների կառավարման միջոցառումներ</t>
  </si>
  <si>
    <t>42001</t>
  </si>
  <si>
    <r>
      <rPr>
        <b/>
        <i/>
        <sz val="11"/>
        <rFont val="GHEA Grapalat"/>
        <family val="3"/>
      </rPr>
      <t xml:space="preserve">Միջոցառման անվանումը՝ </t>
    </r>
    <r>
      <rPr>
        <sz val="11"/>
        <rFont val="GHEA Grapalat"/>
        <family val="3"/>
      </rPr>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ծրագրի շրջանակներում վարկերի տրամադրում</t>
    </r>
  </si>
  <si>
    <r>
      <rPr>
        <b/>
        <i/>
        <sz val="11"/>
        <rFont val="GHEA Grapalat"/>
        <family val="3"/>
      </rPr>
      <t>Միջոցառման նկարագրությունը՝</t>
    </r>
    <r>
      <rPr>
        <sz val="11"/>
        <rFont val="GHEA Grapalat"/>
        <family val="3"/>
      </rPr>
      <t xml:space="preserve">
Գյուղատնտեսական վարկերի տրամադրում</t>
    </r>
  </si>
  <si>
    <t xml:space="preserve">Միջոցառման տեսակը՝ </t>
  </si>
  <si>
    <t>Վարկերի տրամադրում</t>
  </si>
  <si>
    <t>1167</t>
  </si>
  <si>
    <r>
      <rPr>
        <b/>
        <i/>
        <sz val="11"/>
        <rFont val="GHEA Grapalat"/>
        <family val="3"/>
      </rPr>
      <t xml:space="preserve">Ծրագրի անվանումը՝ </t>
    </r>
    <r>
      <rPr>
        <sz val="11"/>
        <rFont val="GHEA Grapalat"/>
        <family val="3"/>
      </rPr>
      <t xml:space="preserve">
Էլեկտրաէներգետիկ համակարգի զարգացման ծրագիր</t>
    </r>
  </si>
  <si>
    <r>
      <rPr>
        <b/>
        <i/>
        <sz val="11"/>
        <rFont val="GHEA Grapalat"/>
        <family val="3"/>
      </rPr>
      <t>Ծրագրի նպատակը՝</t>
    </r>
    <r>
      <rPr>
        <sz val="11"/>
        <rFont val="GHEA Grapalat"/>
        <family val="3"/>
      </rPr>
      <t xml:space="preserve">
Նպաստել էլեկտրաէներգետիկ համակարգի հուսալիության բարձրացմանը և էլեկտրաէներգիայի անխափան մատակարարման ապահովմանը</t>
    </r>
  </si>
  <si>
    <r>
      <rPr>
        <b/>
        <i/>
        <sz val="11"/>
        <rFont val="GHEA Grapalat"/>
        <family val="3"/>
      </rPr>
      <t>Վերջնական արդյունքի նկարագրությունը՝</t>
    </r>
    <r>
      <rPr>
        <sz val="11"/>
        <rFont val="GHEA Grapalat"/>
        <family val="3"/>
      </rPr>
      <t xml:space="preserve">
Հուսալի և անվտանգ էլեկտրամատակարարման ապահովում</t>
    </r>
  </si>
  <si>
    <r>
      <rPr>
        <b/>
        <i/>
        <sz val="11"/>
        <rFont val="GHEA Grapalat"/>
        <family val="3"/>
      </rPr>
      <t xml:space="preserve">Միջոցառման անվանումը՝ </t>
    </r>
    <r>
      <rPr>
        <sz val="11"/>
        <rFont val="GHEA Grapalat"/>
        <family val="3"/>
      </rPr>
      <t xml:space="preserve">
Վերակառուցման և զարգացման միջազգային բանկի աջակցությամբ իրականացվող էլեկտրամատակարարման հուսալիության ծրագրի շրջանակներում ենթավարկի տրամադրում «Բարձրավոլտ էլեկտրացանցեր» ՓԲԸ-ին </t>
    </r>
  </si>
  <si>
    <r>
      <rPr>
        <b/>
        <i/>
        <sz val="11"/>
        <rFont val="GHEA Grapalat"/>
        <family val="3"/>
      </rPr>
      <t>Միջոցառման նկարագրությունը՝</t>
    </r>
    <r>
      <rPr>
        <sz val="11"/>
        <rFont val="GHEA Grapalat"/>
        <family val="3"/>
      </rPr>
      <t xml:space="preserve">
Շուրջ 50 կմ երկարությամբ  «Լալվար» և  «Նոյեմբերյան» 110 կՎ օդային գծերի վերակառուցում</t>
    </r>
  </si>
  <si>
    <t>42002</t>
  </si>
  <si>
    <r>
      <rPr>
        <b/>
        <i/>
        <sz val="11"/>
        <rFont val="GHEA Grapalat"/>
        <family val="3"/>
      </rPr>
      <t xml:space="preserve">Միջոցառման անվանումը՝ </t>
    </r>
    <r>
      <rPr>
        <sz val="11"/>
        <rFont val="GHEA Grapalat"/>
        <family val="3"/>
      </rPr>
      <t xml:space="preserve">
Վերակառուցման և զարգացման միջազգային բանկի աջակցությամբ իրականացվող էներգետիկայի ոլորտի ֆինանսական առողջացման ծրագրի շրջանակներում  ենթավարկի տրամադրում   «Երևան ՋԷԿ»   և «Հայկական ԱԷԿ»  ՓԲԸ-ներին </t>
    </r>
  </si>
  <si>
    <r>
      <rPr>
        <b/>
        <i/>
        <sz val="11"/>
        <rFont val="GHEA Grapalat"/>
        <family val="3"/>
      </rPr>
      <t>Միջոցառման նկարագրությունը՝</t>
    </r>
    <r>
      <rPr>
        <sz val="11"/>
        <rFont val="GHEA Grapalat"/>
        <family val="3"/>
      </rPr>
      <t xml:space="preserve">
Էներգետիկայի ոլորտի ֆինանսական առողջացում</t>
    </r>
  </si>
  <si>
    <t>42003</t>
  </si>
  <si>
    <r>
      <rPr>
        <b/>
        <i/>
        <sz val="11"/>
        <rFont val="GHEA Grapalat"/>
        <family val="3"/>
      </rPr>
      <t xml:space="preserve">Միջոցառման անվանումը՝ </t>
    </r>
    <r>
      <rPr>
        <sz val="11"/>
        <rFont val="GHEA Grapalat"/>
        <family val="3"/>
      </rPr>
      <t xml:space="preserve">
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«Բարձրավոլտ էլեկտրացանցեր»  ՓԲԸ-ին </t>
    </r>
  </si>
  <si>
    <r>
      <rPr>
        <b/>
        <i/>
        <sz val="11"/>
        <rFont val="GHEA Grapalat"/>
        <family val="3"/>
      </rPr>
      <t>Միջոցառման նկարագրությունը՝</t>
    </r>
    <r>
      <rPr>
        <sz val="11"/>
        <rFont val="GHEA Grapalat"/>
        <family val="3"/>
      </rPr>
      <t xml:space="preserve">
Էլեկտրամատակարարման հուսալիության ծրագրի լրացուցիչ ֆինանսավորման ծրագրի շրջանակներում «Հաղթանակ» 220կՎ, «Չարենցավան-3», «Վանաձոր-1» 110կՎ, «Զովունի» 220կՎ ենթակայանների ֆիզիկապես և բարոյապես մաշված սարքավորումների փոխարինում</t>
    </r>
  </si>
  <si>
    <t>42004</t>
  </si>
  <si>
    <t>Միջոցառման անվանումը՝ 
 ՌԴ աջակցությամբ իրականացվող Հայկական ԱԷԿ-ի N 2 էներգաբլոկի շահագործման նախագծային ժամկետի երկարացման ծրագրի շրջանակներում ենթավարկի տրամադրում «Հայկական ԱԷԿ» ՓԲԸ-ին</t>
  </si>
  <si>
    <t>Միջոցառման նկարագրությունը՝
Հայկական ԱԷԿ-ի N 2 էներգաբլոկի շահագործման նախագծային ժամկետի երկարացում</t>
  </si>
  <si>
    <r>
      <rPr>
        <b/>
        <i/>
        <sz val="11"/>
        <color indexed="8"/>
        <rFont val="GHEA Grapalat"/>
        <family val="3"/>
      </rPr>
      <t>Ծրագրի անվանումը՝</t>
    </r>
    <r>
      <rPr>
        <sz val="11"/>
        <color indexed="8"/>
        <rFont val="GHEA Grapalat"/>
        <family val="3"/>
      </rPr>
      <t xml:space="preserve">
Միջպետական վարկերի տրամադրում</t>
    </r>
  </si>
  <si>
    <r>
      <rPr>
        <b/>
        <i/>
        <sz val="11"/>
        <color indexed="8"/>
        <rFont val="GHEA Grapalat"/>
        <family val="3"/>
      </rPr>
      <t>Ծրագրի նպատակը՝</t>
    </r>
    <r>
      <rPr>
        <sz val="11"/>
        <color indexed="8"/>
        <rFont val="GHEA Grapalat"/>
        <family val="3"/>
      </rPr>
      <t xml:space="preserve">
Արտաքին տնտեսական աջակցության տրամադրում</t>
    </r>
  </si>
  <si>
    <r>
      <rPr>
        <b/>
        <i/>
        <sz val="11"/>
        <color indexed="8"/>
        <rFont val="GHEA Grapalat"/>
        <family val="3"/>
      </rPr>
      <t>Վերջնական արդյունքի նկարագրությունը՝</t>
    </r>
    <r>
      <rPr>
        <sz val="11"/>
        <color indexed="8"/>
        <rFont val="GHEA Grapalat"/>
        <family val="3"/>
      </rPr>
      <t xml:space="preserve">
Արտաքին տնտեսական աջակցության շրջանակներում բյուջետային վարկերի տրամադրման ապահովում</t>
    </r>
  </si>
  <si>
    <r>
      <rPr>
        <b/>
        <i/>
        <sz val="11"/>
        <color indexed="8"/>
        <rFont val="GHEA Grapalat"/>
        <family val="3"/>
      </rPr>
      <t>Միջոցառման անվանումը՝</t>
    </r>
    <r>
      <rPr>
        <sz val="11"/>
        <color indexed="8"/>
        <rFont val="GHEA Grapalat"/>
        <family val="3"/>
      </rPr>
      <t xml:space="preserve">
Բյուջետային վարկի տրամադրում Արցախի հանրապետությանը</t>
    </r>
  </si>
  <si>
    <r>
      <rPr>
        <b/>
        <i/>
        <sz val="11"/>
        <color indexed="8"/>
        <rFont val="GHEA Grapalat"/>
        <family val="3"/>
      </rPr>
      <t>Միջոցառման նկարագրությունը՝</t>
    </r>
    <r>
      <rPr>
        <sz val="11"/>
        <color indexed="8"/>
        <rFont val="GHEA Grapalat"/>
        <family val="3"/>
      </rPr>
      <t xml:space="preserve">
Արցախի հանրապետության կառավարությանն աջակցության նպատակով վարկի տրամադրում </t>
    </r>
  </si>
  <si>
    <r>
      <rPr>
        <b/>
        <i/>
        <sz val="11"/>
        <rFont val="GHEA Grapalat"/>
        <family val="3"/>
      </rPr>
      <t xml:space="preserve">Միջոցառման տեսակը՝ </t>
    </r>
    <r>
      <rPr>
        <i/>
        <sz val="11"/>
        <rFont val="GHEA Grapalat"/>
        <family val="3"/>
      </rPr>
      <t xml:space="preserve">
Վարկերի տրամադրում</t>
    </r>
  </si>
  <si>
    <r>
      <rPr>
        <b/>
        <i/>
        <sz val="11"/>
        <color indexed="8"/>
        <rFont val="GHEA Grapalat"/>
        <family val="3"/>
      </rPr>
      <t>Ծրագրի անվանումը՝</t>
    </r>
    <r>
      <rPr>
        <sz val="11"/>
        <color indexed="8"/>
        <rFont val="GHEA Grapalat"/>
        <family val="3"/>
      </rPr>
      <t xml:space="preserve">
Ֆինանսական պարտավորությունների կատարման ծրագիր</t>
    </r>
  </si>
  <si>
    <r>
      <rPr>
        <b/>
        <i/>
        <sz val="11"/>
        <color indexed="8"/>
        <rFont val="GHEA Grapalat"/>
        <family val="3"/>
      </rPr>
      <t>Ծրագրի նպատակը՝</t>
    </r>
    <r>
      <rPr>
        <sz val="11"/>
        <color indexed="8"/>
        <rFont val="GHEA Grapalat"/>
        <family val="3"/>
      </rPr>
      <t xml:space="preserve">
Պետական ֆինանսական պարտավորությունների կատարման ապահովում</t>
    </r>
  </si>
  <si>
    <r>
      <rPr>
        <b/>
        <i/>
        <sz val="11"/>
        <color indexed="8"/>
        <rFont val="GHEA Grapalat"/>
        <family val="3"/>
      </rPr>
      <t>Վերջնական արդյունքի նկարագրությունը՝</t>
    </r>
    <r>
      <rPr>
        <sz val="11"/>
        <color indexed="8"/>
        <rFont val="GHEA Grapalat"/>
        <family val="3"/>
      </rPr>
      <t xml:space="preserve">
Պետական ֆինանսական պարտավորությունների պատշաճ կատարում</t>
    </r>
  </si>
  <si>
    <r>
      <rPr>
        <b/>
        <i/>
        <sz val="11"/>
        <color indexed="8"/>
        <rFont val="GHEA Grapalat"/>
        <family val="3"/>
      </rPr>
      <t>Միջոցառման անվանումը՝</t>
    </r>
    <r>
      <rPr>
        <sz val="11"/>
        <color indexed="8"/>
        <rFont val="GHEA Grapalat"/>
        <family val="3"/>
      </rPr>
      <t xml:space="preserve">
Արտաքին աղբյուրներից ստացված վարկերի և փոխատվությունների մարում</t>
    </r>
  </si>
  <si>
    <r>
      <rPr>
        <b/>
        <i/>
        <sz val="11"/>
        <color indexed="8"/>
        <rFont val="GHEA Grapalat"/>
        <family val="3"/>
      </rPr>
      <t>Միջոցառման նկարագրությունը՝</t>
    </r>
    <r>
      <rPr>
        <sz val="11"/>
        <color indexed="8"/>
        <rFont val="GHEA Grapalat"/>
        <family val="3"/>
      </rPr>
      <t xml:space="preserve">
Օտարերկրյա պետություններից, միջազգային կազմակերպություններից և այլ արտաքին աղբյուրներից ստացված վարկերի և փոխատվությունների մարում</t>
    </r>
  </si>
  <si>
    <r>
      <rPr>
        <b/>
        <sz val="11"/>
        <color indexed="8"/>
        <rFont val="GHEA Grapalat"/>
        <family val="3"/>
      </rPr>
      <t>Միջոցառման տեսակը՝</t>
    </r>
    <r>
      <rPr>
        <sz val="11"/>
        <color indexed="8"/>
        <rFont val="GHEA Grapalat"/>
        <family val="3"/>
      </rPr>
      <t xml:space="preserve">
Վարկերի մարում</t>
    </r>
  </si>
  <si>
    <r>
      <rPr>
        <b/>
        <i/>
        <sz val="11"/>
        <color indexed="8"/>
        <rFont val="GHEA Grapalat"/>
        <family val="3"/>
      </rPr>
      <t>Միջոցառման անվանումը՝</t>
    </r>
    <r>
      <rPr>
        <sz val="11"/>
        <color indexed="8"/>
        <rFont val="GHEA Grapalat"/>
        <family val="3"/>
      </rPr>
      <t xml:space="preserve">
Միջազգային ֆինանսական կազմակերպությունների կապիտալում մասնակցության գծով ստանձնած պարտավորությունների կատարում</t>
    </r>
  </si>
  <si>
    <r>
      <rPr>
        <b/>
        <sz val="11"/>
        <color indexed="8"/>
        <rFont val="GHEA Grapalat"/>
        <family val="3"/>
      </rPr>
      <t>Միջոցառման տեսակը՝</t>
    </r>
    <r>
      <rPr>
        <sz val="11"/>
        <color indexed="8"/>
        <rFont val="GHEA Grapalat"/>
        <family val="3"/>
      </rPr>
      <t xml:space="preserve">
Բաժնեմասերի ձեռք բերում</t>
    </r>
  </si>
  <si>
    <r>
      <rPr>
        <b/>
        <i/>
        <sz val="11"/>
        <color indexed="8"/>
        <rFont val="GHEA Grapalat"/>
        <family val="3"/>
      </rPr>
      <t>Միջոցառման անվանումը՝</t>
    </r>
    <r>
      <rPr>
        <sz val="11"/>
        <color indexed="8"/>
        <rFont val="GHEA Grapalat"/>
        <family val="3"/>
      </rPr>
      <t xml:space="preserve">
Մուրհակների մարում</t>
    </r>
  </si>
  <si>
    <r>
      <rPr>
        <b/>
        <i/>
        <sz val="11"/>
        <color indexed="8"/>
        <rFont val="GHEA Grapalat"/>
        <family val="3"/>
      </rPr>
      <t>Միջոցառման նկարագրությունը՝</t>
    </r>
    <r>
      <rPr>
        <sz val="11"/>
        <color indexed="8"/>
        <rFont val="GHEA Grapalat"/>
        <family val="3"/>
      </rPr>
      <t xml:space="preserve">
Շրջանառության մեջ գտնվող պետական հասարակ և փոխանցելի մուրհակների մարում </t>
    </r>
  </si>
  <si>
    <r>
      <rPr>
        <b/>
        <i/>
        <sz val="11"/>
        <color indexed="8"/>
        <rFont val="GHEA Grapalat"/>
        <family val="3"/>
      </rPr>
      <t>Միջոցառման տեսակը՝</t>
    </r>
    <r>
      <rPr>
        <sz val="11"/>
        <color indexed="8"/>
        <rFont val="GHEA Grapalat"/>
        <family val="3"/>
      </rPr>
      <t xml:space="preserve">
Փոխառությունների մարում և այլ ելքեր (ներքին)</t>
    </r>
  </si>
  <si>
    <t>Գումարը</t>
  </si>
  <si>
    <t>2.3. Ելքերի ֆինանսավորմանն ուղղվող ՀՀ 2020 թվականի պետական բյուջեի տարեսկզբի ազատ մնացորդի միջոցներ</t>
  </si>
  <si>
    <t xml:space="preserve"> այդ թվում </t>
  </si>
  <si>
    <t xml:space="preserve"> Վարկային միջոցներ </t>
  </si>
  <si>
    <t>Ենթակառուցվածքների և գյուղական ֆինանսավորման աջակցություն</t>
  </si>
  <si>
    <t>Կոշտ թափոնների կառավարում</t>
  </si>
  <si>
    <t xml:space="preserve">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«Կոտայքի և Գեղարքունիքի Կոշտ կենցաղային թափոնների կառավարում» ՍՊԸ-ին </t>
  </si>
  <si>
    <t xml:space="preserve">Վերակառուցման և զարգացման եվրոպական բանկի աջակցությամբ իրականացվող Երևանի  կոշտ թափոնների կառավարման ծրագրի շրջանակներում ենթավարկի տրամադրում «Երևանի քաղաքային նոր աղբավայր» ՓԲԸ-ին </t>
  </si>
  <si>
    <t xml:space="preserve">Եվրոպական  ներդրումային բանկի աջակցությամբ իրականացվող Երևանի  կոշտ թափոնների կառավարման ծրագրի շրջանակներում  ենթավարկի տրամադրում «Երևանի քաղաքային նոր աղբավայր» ՓԲԸ-ին </t>
  </si>
  <si>
    <t>Քաղաքային զարգացում</t>
  </si>
  <si>
    <t xml:space="preserve">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«Երևանի մետրոպոլիտեն» ՓԲԸ-ին </t>
  </si>
  <si>
    <t xml:space="preserve">Եվրոպական  ներդրումային բանկի աջակցությամբ իրականացվող Երևանի մետրոպոլիտենի վերակառուցման երկրորդ ծրագրի շրջանակներում ենթավարկի տրամադրում «Երևանի մետրոպոլիտեն» ՓԲԸ-ին </t>
  </si>
  <si>
    <t>Էլեկտրաէներգետիկ համակարգի զարգացման ծրագիր</t>
  </si>
  <si>
    <t>Ասիական զարգացման բանկի աջակցությամբ իրականացվող  Կարգավարման կառավարման ավտոմատացված համակարգի (SCADA) ընդլայնման  ծրագրի շրջանակներում  ենթավարկի տրամադրում «Էլեկտրաէներգետիկական համակարգի օպերատոր» ՓԲԸ-ին</t>
  </si>
  <si>
    <t>1040</t>
  </si>
  <si>
    <r>
      <rPr>
        <b/>
        <i/>
        <sz val="11"/>
        <rFont val="GHEA Grapalat"/>
        <family val="3"/>
      </rPr>
      <t xml:space="preserve">Ծրագրի անվանումը՝ </t>
    </r>
    <r>
      <rPr>
        <sz val="11"/>
        <rFont val="GHEA Grapalat"/>
        <family val="3"/>
      </rPr>
      <t xml:space="preserve">
Կոշտ թափոնների կառավարում</t>
    </r>
  </si>
  <si>
    <r>
      <rPr>
        <b/>
        <i/>
        <sz val="11"/>
        <rFont val="GHEA Grapalat"/>
        <family val="3"/>
      </rPr>
      <t>Ծրագրի նպատակը՝</t>
    </r>
    <r>
      <rPr>
        <sz val="11"/>
        <rFont val="GHEA Grapalat"/>
        <family val="3"/>
      </rPr>
      <t xml:space="preserve">
Կենցաղային թափոնների արդյունավետ կառավարում սոցիալական և բնապահպանական խնդիրների լուծում</t>
    </r>
  </si>
  <si>
    <r>
      <rPr>
        <b/>
        <i/>
        <sz val="11"/>
        <rFont val="GHEA Grapalat"/>
        <family val="3"/>
      </rPr>
      <t>Վերջնական արդյունքի նկարագրությունը՝</t>
    </r>
    <r>
      <rPr>
        <sz val="11"/>
        <rFont val="GHEA Grapalat"/>
        <family val="3"/>
      </rPr>
      <t xml:space="preserve">
Կենցաղային թափոնների արդյունավետ կառավարում</t>
    </r>
  </si>
  <si>
    <r>
      <rPr>
        <b/>
        <i/>
        <sz val="11"/>
        <rFont val="GHEA Grapalat"/>
        <family val="3"/>
      </rPr>
      <t xml:space="preserve">Միջոցառման անվանումը՝ </t>
    </r>
    <r>
      <rPr>
        <sz val="11"/>
        <rFont val="GHEA Grapalat"/>
        <family val="3"/>
      </rPr>
      <t xml:space="preserve">
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«Կոտայքի և Գեղարքունիքի Կոշտ կենցաղային թափոնների կառավարում» ՍՊԸ-ին </t>
    </r>
  </si>
  <si>
    <r>
      <rPr>
        <b/>
        <i/>
        <sz val="11"/>
        <rFont val="GHEA Grapalat"/>
        <family val="3"/>
      </rPr>
      <t>Միջոցառման նկարագրությունը՝</t>
    </r>
    <r>
      <rPr>
        <sz val="11"/>
        <rFont val="GHEA Grapalat"/>
        <family val="3"/>
      </rPr>
      <t xml:space="preserve">
Կոշտ թափոննրի կառավարման համակարգի բարելավում և նոր աղբավայրի ստեղծում
</t>
    </r>
  </si>
  <si>
    <r>
      <rPr>
        <b/>
        <i/>
        <sz val="11"/>
        <rFont val="GHEA Grapalat"/>
        <family val="3"/>
      </rPr>
      <t xml:space="preserve">Միջոցառման անվանումը՝ </t>
    </r>
    <r>
      <rPr>
        <sz val="11"/>
        <rFont val="GHEA Grapalat"/>
        <family val="3"/>
      </rPr>
      <t xml:space="preserve">
Վերակառուցման և զարգացման եվրոպական բանկի աջակցությամբ իրականացվող Երևանի  կոշտ թափոնների կառավարման ծրագրի շրջանակներում ենթավարկի տրամադրում «Երևանի քաղաքային նոր աղբավայր» ՓԲԸ-ին </t>
    </r>
  </si>
  <si>
    <r>
      <rPr>
        <b/>
        <i/>
        <sz val="11"/>
        <rFont val="GHEA Grapalat"/>
        <family val="3"/>
      </rPr>
      <t>Միջոցառման նկարագրությունը՝</t>
    </r>
    <r>
      <rPr>
        <sz val="11"/>
        <rFont val="GHEA Grapalat"/>
        <family val="3"/>
      </rPr>
      <t xml:space="preserve">
Կոշտ թափոննրի կառավարման համակարգի բարելավում և նոր աղբավայրի ստեղծում</t>
    </r>
  </si>
  <si>
    <r>
      <rPr>
        <b/>
        <i/>
        <sz val="11"/>
        <rFont val="GHEA Grapalat"/>
        <family val="3"/>
      </rPr>
      <t xml:space="preserve">Միջոցառման անվանումը՝ </t>
    </r>
    <r>
      <rPr>
        <sz val="11"/>
        <rFont val="GHEA Grapalat"/>
        <family val="3"/>
      </rPr>
      <t xml:space="preserve">
Եվրոպական  ներդրումային բանկի աջակցությամբ իրականացվող Երևանի  կոշտ թափոնների կառավարման ծրագրի շրջանակներում  ենթավարկի տրամադրում «Երևանի քաղաքային նոր աղբավայր» ՓԲԸ-ին </t>
    </r>
  </si>
  <si>
    <t>1157</t>
  </si>
  <si>
    <r>
      <rPr>
        <b/>
        <i/>
        <sz val="11"/>
        <rFont val="GHEA Grapalat"/>
        <family val="3"/>
      </rPr>
      <t xml:space="preserve">Ծրագրի անվանումը՝ </t>
    </r>
    <r>
      <rPr>
        <sz val="11"/>
        <rFont val="GHEA Grapalat"/>
        <family val="3"/>
      </rPr>
      <t xml:space="preserve">
Քաղաքային զարգացում</t>
    </r>
  </si>
  <si>
    <r>
      <rPr>
        <b/>
        <i/>
        <sz val="11"/>
        <rFont val="GHEA Grapalat"/>
        <family val="3"/>
      </rPr>
      <t>Ծրագրի նպատակը՝</t>
    </r>
    <r>
      <rPr>
        <sz val="11"/>
        <rFont val="GHEA Grapalat"/>
        <family val="3"/>
      </rPr>
      <t xml:space="preserve">
Քաղաքային ենթակառուցվածքների զարգացում</t>
    </r>
  </si>
  <si>
    <r>
      <rPr>
        <b/>
        <i/>
        <sz val="11"/>
        <rFont val="GHEA Grapalat"/>
        <family val="3"/>
      </rPr>
      <t>Վերջնական արդյունքի նկարագրությունը՝</t>
    </r>
    <r>
      <rPr>
        <sz val="11"/>
        <rFont val="GHEA Grapalat"/>
        <family val="3"/>
      </rPr>
      <t xml:space="preserve">
 Քաղաքային ենթակառուցվածքների արդիականացում և բարելավում</t>
    </r>
  </si>
  <si>
    <r>
      <rPr>
        <b/>
        <i/>
        <sz val="11"/>
        <rFont val="GHEA Grapalat"/>
        <family val="3"/>
      </rPr>
      <t xml:space="preserve">Միջոցառման անվանումը՝ </t>
    </r>
    <r>
      <rPr>
        <sz val="11"/>
        <rFont val="GHEA Grapalat"/>
        <family val="3"/>
      </rPr>
      <t xml:space="preserve">
Վերակառուցման և զարգացման եվրոպական բանկի աջակցությամբ իրականացվող Երևանի քաղաքային լուսավորության ծրագրի շրջանակներում ենթավարկի տրամադրում «Երքաղլույս» ՓԲԸ-ին </t>
    </r>
  </si>
  <si>
    <r>
      <rPr>
        <b/>
        <i/>
        <sz val="11"/>
        <rFont val="GHEA Grapalat"/>
        <family val="3"/>
      </rPr>
      <t>Միջոցառման նկարագրությունը՝</t>
    </r>
    <r>
      <rPr>
        <sz val="11"/>
        <rFont val="GHEA Grapalat"/>
        <family val="3"/>
      </rPr>
      <t xml:space="preserve">
 ՀՀ համայնքներին քաղաքային լուսավորության ենթակառուցվածքի բարելավման համար տրամադրվող աջակցություն և ծառայություն</t>
    </r>
  </si>
  <si>
    <r>
      <rPr>
        <b/>
        <i/>
        <sz val="11"/>
        <rFont val="GHEA Grapalat"/>
        <family val="3"/>
      </rPr>
      <t xml:space="preserve">Միջոցառման անվանումը՝ </t>
    </r>
    <r>
      <rPr>
        <sz val="11"/>
        <rFont val="GHEA Grapalat"/>
        <family val="3"/>
      </rPr>
      <t xml:space="preserve">
Վերակառուցման և զարգացման եվրոպական բանկի աջակցությամբ իրականացվող Երևանի մետրոպոլիտենի վերակառուցման երկրորդ ծրագրի շրջանակներում ենթավարկի տրամադրում «Երևանի մետրոպոլիտեն» ՓԲԸ-ին </t>
    </r>
  </si>
  <si>
    <r>
      <rPr>
        <b/>
        <i/>
        <sz val="11"/>
        <rFont val="GHEA Grapalat"/>
        <family val="3"/>
      </rPr>
      <t>Միջոցառման նկարագրությունը՝</t>
    </r>
    <r>
      <rPr>
        <sz val="11"/>
        <rFont val="GHEA Grapalat"/>
        <family val="3"/>
      </rPr>
      <t xml:space="preserve">
Երևանի մետրոպոլիտենի վերակառուցում</t>
    </r>
  </si>
  <si>
    <r>
      <rPr>
        <b/>
        <i/>
        <sz val="11"/>
        <rFont val="GHEA Grapalat"/>
        <family val="3"/>
      </rPr>
      <t xml:space="preserve">Միջոցառման անվանումը՝ </t>
    </r>
    <r>
      <rPr>
        <sz val="11"/>
        <rFont val="GHEA Grapalat"/>
        <family val="3"/>
      </rPr>
      <t xml:space="preserve">
Եվրոպական  ներդրումային բանկի աջակցությամբ իրականացվող Երևանի մետրոպոլիտենի վերակառուցման երկրորդ ծրագրի շրջանակներում ենթավարկի տրամադրում «Երևանի մետրոպոլիտեն» ՓԲԸ-ին </t>
    </r>
  </si>
  <si>
    <t>42005</t>
  </si>
  <si>
    <r>
      <rPr>
        <b/>
        <i/>
        <sz val="11"/>
        <rFont val="GHEA Grapalat"/>
        <family val="3"/>
      </rPr>
      <t xml:space="preserve">Միջոցառման անվանումը՝ </t>
    </r>
    <r>
      <rPr>
        <sz val="11"/>
        <rFont val="GHEA Grapalat"/>
        <family val="3"/>
      </rPr>
      <t xml:space="preserve">
Վերակառուցման և զարգացման միջազգային բանկի աջակցությամբ իրականացվող «Աշնակ»
 և «Արարատ» ենթակայանների վերակառուցման ծրագրի շրջանակներում ենթավարկի տրամադրում «Բարձրավոլտ էլեկտրացանցեր» ՓԲԸ- ին</t>
    </r>
  </si>
  <si>
    <r>
      <rPr>
        <b/>
        <i/>
        <sz val="11"/>
        <rFont val="GHEA Grapalat"/>
        <family val="3"/>
      </rPr>
      <t>Միջոցառման նկարագրությունը՝</t>
    </r>
    <r>
      <rPr>
        <sz val="11"/>
        <rFont val="GHEA Grapalat"/>
        <family val="3"/>
      </rPr>
      <t xml:space="preserve">
Էլեկտրահաղորդման ցանցի բարելավման ծրագրի շրջանակներում 30 և ավելի տարիներ շահագործման մեջ գտնվող 220 կՎ «Աշնակ» և 40 և ավելի տարիներ շահագործման մեջ գտնվող 220 կՎ «Արարատ-2» ենթակայանների վերակառուցում</t>
    </r>
  </si>
  <si>
    <t>42006</t>
  </si>
  <si>
    <r>
      <rPr>
        <b/>
        <i/>
        <sz val="11"/>
        <rFont val="GHEA Grapalat"/>
        <family val="3"/>
      </rPr>
      <t xml:space="preserve">Միջոցառման անվանումը՝ </t>
    </r>
    <r>
      <rPr>
        <sz val="11"/>
        <rFont val="GHEA Grapalat"/>
        <family val="3"/>
      </rPr>
      <t xml:space="preserve">
Ասիական զարգացման բանկի աջակցությամբ իրականացվող  220 կՎ «Ագարակ-2» և «Շինուհայր»
 ենթակայանների վերակառուցման ծրագրի շրջանակներում  ենթավարկի տրամադրում «Բարձրավոլտ էլեկտրացանցեր» ՓԲԸ- ին</t>
    </r>
  </si>
  <si>
    <r>
      <rPr>
        <b/>
        <i/>
        <sz val="11"/>
        <rFont val="GHEA Grapalat"/>
        <family val="3"/>
      </rPr>
      <t>Միջոցառման նկարագրությունը՝</t>
    </r>
    <r>
      <rPr>
        <sz val="11"/>
        <rFont val="GHEA Grapalat"/>
        <family val="3"/>
      </rPr>
      <t xml:space="preserve">
 220 կՎ «Ագարակ-2» և «Շինուհայր» ենթակայանների վերակառուցում</t>
    </r>
  </si>
  <si>
    <t>42007</t>
  </si>
  <si>
    <t>Միջոցառման անվանումը՝ 
Ասիական զարգացման բանկի աջակցությամբ իրականացվող  Կարգավարման կառավարման ավտոմատացված համակարգի (SCADA) ընդլայնման  ծրագրի շրջանակներում  ենթավարկի տրամադրում «Էլեկտրաէներգետիկական համակարգի օպերատոր» ՓԲԸ-ին</t>
  </si>
  <si>
    <t>Միջոցառման նկարագրությունը՝
Կարգավարման կառավարման ավտոմատացված համակարգի (SCADA) ընդլայնման  և պահուստային կարգավարական կառավարման կենտրոնի կառուցում</t>
  </si>
  <si>
    <t>Վերակառուցման և զարգացման միջազգային բանկի աջակցությամբ իրականացվող «Աշնակ»_x000D_ և «Արարատ» ենթակայանների վերակառուցման ծրագրի շրջանակներում ենթավարկի տրամադրում «Բարձրավոլտ էլեկտրացանցեր» ՓԲԸ- ին</t>
  </si>
  <si>
    <t>Ասիական զարգացման բանկի աջակցությամբ իրականացվող  220 կՎ «Ագարակ-2» և «Շինուհայր»_x000D_ ենթակայանների վերակառուցման ծրագրի շրջանակներում  ենթավարկի տրամադրում «Բարձրավոլտ էլեկտրացանցեր» ՓԲԸ- ին</t>
  </si>
  <si>
    <t>ՀՀ էկոնոմիկայի նախարարություն</t>
  </si>
  <si>
    <t xml:space="preserve">ՀՀ տարածքային կառավարման և ենթակառուցվածքների նախարարություն </t>
  </si>
  <si>
    <t>1.3. Արժեթղթերի (բացառությամբ բաժնետոմսերի և կապիտալում այլ մասնակցության) թողարկումից և տեղաբաշխումից զուտ մուտքեր</t>
  </si>
  <si>
    <r>
      <rPr>
        <b/>
        <i/>
        <sz val="11"/>
        <color indexed="8"/>
        <rFont val="GHEA Grapalat"/>
        <family val="3"/>
      </rPr>
      <t xml:space="preserve">Միջոցառման անվանումը՝   </t>
    </r>
    <r>
      <rPr>
        <sz val="11"/>
        <color indexed="8"/>
        <rFont val="GHEA Grapalat"/>
        <family val="3"/>
      </rPr>
      <t xml:space="preserve">                                                              </t>
    </r>
    <r>
      <rPr>
        <sz val="11"/>
        <color indexed="8"/>
        <rFont val="GHEA Grapalat"/>
        <family val="3"/>
      </rPr>
      <t>Արտարժութային պետական պարտատոմսերի մարում/հետգնում</t>
    </r>
  </si>
  <si>
    <r>
      <rPr>
        <b/>
        <i/>
        <sz val="11"/>
        <color indexed="8"/>
        <rFont val="GHEA Grapalat"/>
        <family val="3"/>
      </rPr>
      <t>Միջոցառման նկարագրությունը՝</t>
    </r>
    <r>
      <rPr>
        <sz val="11"/>
        <color indexed="8"/>
        <rFont val="GHEA Grapalat"/>
        <family val="3"/>
      </rPr>
      <t xml:space="preserve">
Արտարժութային պետական պարտատոմսերի մարում/հետգնում</t>
    </r>
  </si>
  <si>
    <r>
      <rPr>
        <b/>
        <i/>
        <sz val="11"/>
        <color indexed="8"/>
        <rFont val="GHEA Grapalat"/>
        <family val="3"/>
      </rPr>
      <t xml:space="preserve">Միջոցառման տեսակը՝     </t>
    </r>
    <r>
      <rPr>
        <sz val="11"/>
        <color indexed="8"/>
        <rFont val="GHEA Grapalat"/>
        <family val="3"/>
      </rPr>
      <t xml:space="preserve">                                                                                             Պարտատոմսերի մարում/հետգնում</t>
    </r>
  </si>
  <si>
    <t xml:space="preserve">  արտարժութային պետական պարտատոմսերի մարում/հետգնում</t>
  </si>
  <si>
    <t>«Հայկական ատոմակայան»  ՓԲԸ</t>
  </si>
  <si>
    <t>«Բարձրավոլտ էլեկտրական ցանցեր» ՓԲԸ</t>
  </si>
  <si>
    <t>«Էլեկտրաէներգետիկական համակարգի օպերատոր» ՓԲԸ</t>
  </si>
  <si>
    <t>«Հայաստանի էլեկտրական ցանցեր» ՓԲԸ</t>
  </si>
  <si>
    <t>«Միջազգային էներգետիկ կորպորացիա» ՓԲԸ</t>
  </si>
  <si>
    <t>«Ակբա-Կրեդիտ Ագրիկոլ  բանկ» ՓԲԸ</t>
  </si>
  <si>
    <t>«Կարեն Դեմիրճյանի անվան մետրոպոլիտեն» ՓԲԸ</t>
  </si>
  <si>
    <t>«Ավանդների փոխհատուցումը երաշխավորող հիմնադրամ» ՓԲԸ</t>
  </si>
  <si>
    <t xml:space="preserve">«Վայք Գրուպ» ՓԲԸ </t>
  </si>
  <si>
    <t>«Երքաղլույս»  ՓԲԸ</t>
  </si>
  <si>
    <t>Վանաձորի բաղնիքային տնտեսություն</t>
  </si>
  <si>
    <t>ՀՀ կենտրոնական բանկից</t>
  </si>
  <si>
    <t>«Երևանի Ջերմաէլեկտրակենտրոն»  ՓԲԸ</t>
  </si>
  <si>
    <t>Վերականգնվող էներգետիկայի և էներգախնայողության, քաղաքային ջեռուցման փորձնական ծրագրեր</t>
  </si>
  <si>
    <t>Գյուղական ֆինանսավորման կառույց</t>
  </si>
  <si>
    <t>Հայաստանում գյուղական տարածքների տնտեսական զարգացման հիմնադրամ</t>
  </si>
  <si>
    <t>«Դի ընդ Էյջ Գրուպ» ՍՊԸ</t>
  </si>
  <si>
    <t xml:space="preserve">«Քոնթուր Գլոբալ  Հիդրո Կասկադ» ՓԲԸ         </t>
  </si>
  <si>
    <t>այլ</t>
  </si>
  <si>
    <t>ՀԱՎԵԼՎԱԾ N 1</t>
  </si>
  <si>
    <t>Հայաստանի Հանրապետության 2020 թվականի պետական բյուջեի դեֆիցիտի (պակասուրդի) ֆինանսավորման եռամսյակային (աճողական) համամասնություններն` ըստ ֆինանսավորման աղբյուրների և դրանց առանձին տարրերի</t>
  </si>
  <si>
    <t>Առաջին եռամսյակ</t>
  </si>
  <si>
    <t>Առաջին կիսամյակ</t>
  </si>
  <si>
    <t>Ինն ամիս</t>
  </si>
  <si>
    <t>Տարի</t>
  </si>
  <si>
    <t>Աղյուսակ N 2</t>
  </si>
  <si>
    <t>Հայաստանի Հանրապետության 2020 թվականի պետական բյուջեի ֆինանսական ակտիվների ձեռքբերումների և ներգրավված փոխառու միջոցների մարումների գծով ելքերի եռամսյակային (աճողական) համամասնություններն՝ ըստ հանրային իշխանության մարմինների կողմից իրականացվող ծրագրերի և միջոցառումների և ըստ բյուջետային հատկացումների գլխավոր կարգադրիչների</t>
  </si>
  <si>
    <t>ՄԱՍ 2. ՊԵՏԱԿԱՆ ՄԱՐՄՆԻ ԳԾՈՎ ԱՐԴՅՈՒՆՔԱՅԻՆ (ԿԱՏԱՐՈՂԱԿԱՆ) ՑՈՒՑԱՆԻՇՆԵՐԸ</t>
  </si>
  <si>
    <t>Ծրագրի դասիչը</t>
  </si>
  <si>
    <t>Ծրագրի անվանումը</t>
  </si>
  <si>
    <t>Ծրագրի միջոցառումները</t>
  </si>
  <si>
    <t>Ծրագրի դասիչը՝</t>
  </si>
  <si>
    <t>Ցուցանիշներ</t>
  </si>
  <si>
    <t>Միջոցառման դասիչը՝</t>
  </si>
  <si>
    <t>Միջոցառման անվանումը՝</t>
  </si>
  <si>
    <t xml:space="preserve">Վերակառուցման և զարգացման  միջազգային բանկի աջակցությամբ իրականացվող էլեկտրամատակարարման հուսալիության ծրագրի շրջանակներում ենթավարկի տրամադրում «Բարձրավոլտ էլեկտրացանցեր» ՓԲԸ-ին </t>
  </si>
  <si>
    <t>Նկարագրությունը՝</t>
  </si>
  <si>
    <t>Շուրջ 50 կմ երկարությամբ «Լալվար» և «Նոյեմբերյան» 110 կՎ օդային գծերի վերակառուցում</t>
  </si>
  <si>
    <t>Միջոցառման տեսակը՝</t>
  </si>
  <si>
    <t>Միջոցառումն իրականացնողի անվանումը՝</t>
  </si>
  <si>
    <t>Մասնագիտացված միավոր</t>
  </si>
  <si>
    <t>Արդյունքի չափորոշիչներ</t>
  </si>
  <si>
    <t>Քանակական</t>
  </si>
  <si>
    <t>Տրամադրվող ենթավարկերի քանակ, հատ</t>
  </si>
  <si>
    <t>Էլեկտրահաղորդման օդային գծի կառուցում, կմ</t>
  </si>
  <si>
    <t xml:space="preserve">Էլեկտրահաղորդման օդային գծի թիրախային հատվածի թողունակություն, ՄՎտ </t>
  </si>
  <si>
    <t>Էլեկտրահաղորդման օդային գծի տարեկան անջատումների քանկ, հատ</t>
  </si>
  <si>
    <t>Միջոցառման վրա կատարվող ծախսը (հազար դրամ)</t>
  </si>
  <si>
    <t xml:space="preserve">Վերակառուցման և զարգացման  միջազգային բանկի աջակցությամբ իրականացվող էներգետիկայի ոլորտի ֆինանսական առողջացման ծրագրի շրջանակներում ենթավարկի տրամադրում   «Երևան ՋԷԿ»   և «Հայկական ԱԷԿ»  ՓԲԸ-ներին </t>
  </si>
  <si>
    <t>Էներգետիկայի ոլորտի ֆինանսական առողջացում</t>
  </si>
  <si>
    <t>«Հայգազարդ»  ՓԲԸ-ի լուծարում, լուծարման փուլեր</t>
  </si>
  <si>
    <t>«Երևան ՋԷԿ»   և «Հայկական ԱԷԿ»  ՓԲԸ-ների կողմից հիմնական գործունեության հետ չկապված նոր ծախսերի չկատարում, փոխառություններ չվերցնել և չտրամադրել /հաշվետու տարի/</t>
  </si>
  <si>
    <t>Սակագնային յուրաքանչյուր նոր ժամանակահատվածում «ՀԷՑ» ՓԲԸ-ի  մարժայի ճշգրտում՝  նախորդ ժամանակահատվածում ՀԷՑ-ի կողմից գնած էլեկտրաէներգիայի կանխատեսվող և փաստացի արժեքների միջև տարբերության հետևանքով առաջացած վնասի (օգուտի), գումարած համապատասխան տոկոսային ծախսը (եկամուտը), լիարժեք արտացոլում /սակագնային ժամանակահատված/</t>
  </si>
  <si>
    <t>Սակագնային յուրաքանչյուր նոր ժամանակահատվածում «Երևանի ՋԷԿ» և «Հրազդանի ՋԷԿ» ՓԲԸ-ների  սակագների վերանայում՝ նախորդ ժամանակահատվածում ՀՀ դրամ/ԱՄՆ դոլար փոխարժեքի տատանման հետևանքով գնված բնական գազի կանխատեսվող և փաստացի արժեքի տարբերությունից առաջացած վնասի (օգուտի) ամբողջությամբ արտացոլում /սակագնային ժամանակահատված/</t>
  </si>
  <si>
    <t>«Երևան ՋԷԿ»  ՓԲԸ-ի կողմից 1400 Գիգավատ ժամ էլեկտրաէներգիայի մատակարարում /հաշվետու տարի/</t>
  </si>
  <si>
    <t xml:space="preserve">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«Բարձրավոլտ էլեկտրացանցեր»  ՓԲԸ-ին </t>
  </si>
  <si>
    <t>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«Հաղթանակ» 220 կՎ, «Չարենցավան-3», «Վանաձոր-1» 110 կՎ ենթակայանների և 40 և ավելի և տարիներ շահագործման մեջ գտվող «Զովունի» 220 կՎ ենթակայանի ֆիզիկապես և բարոյապես մաշված սարքավորումները</t>
  </si>
  <si>
    <t>Վերակառուցվող ենթակայանների քանակ, հատ</t>
  </si>
  <si>
    <t>Ենթակայանների սարքավորումների խափանումների տարեկան քանակ, հատ</t>
  </si>
  <si>
    <t>Տարածքում անջատումների միջին տարեկան հաճախականություն, հոսանքազրկումների քանակը/բաժանորդների թվին</t>
  </si>
  <si>
    <t xml:space="preserve">ՌԴ աջակցությամբ իրականացվող Հայկական ԱԷԿ-ի N 2 էներգաբլոկի շահագործման նախագծային ժամկետի երկարացման ծրագրի շրջանակներում ենթավարկի տրամադրում «Հայկական ԱԷԿ» ՓԲԸ-ին </t>
  </si>
  <si>
    <t>Հայկական ԱԷԿ-ի N 2 էներգաբլոկի շահագործման նախագծային ժամկետի երկարացում</t>
  </si>
  <si>
    <t>Վերակառուցվող/վերազինվող էներգաբլոկի քանակ, հատ</t>
  </si>
  <si>
    <t>Վերակառուցվող/վերազինվող էներգաբլոկի ժամկետի երկարաձգում, տարի</t>
  </si>
  <si>
    <t>Վերակառուցվող/վերազինվող էներգաբլոկի կողմից էներգահամակարգին մատակարարվող էլեկտրաէներգիան, մլն կՎտժ</t>
  </si>
  <si>
    <t xml:space="preserve">Վերակառուցման և զարգացման միջազգային բանկի աջակցությամբ իրականացվող «Աշնակ» և «Արարատ» ենթակայանների վերակառուցման ծրագրի շրջանակներում ենթավարկի տրամադրում «Բարձրավոլտ էլեկտրացանցեր» ՓԲԸ- ին </t>
  </si>
  <si>
    <t>Էլեկտրահաղորդման ցանցի բարելավման ծրագրի շրջանակներում նախատեսվում է վերակառուցել 30 և ավելի տարիներ շահագործման մեջ գտնվող 220 կՎ «Աշնակ» ենթակայանը և 40 և ավելի տարիներ շահագործման մեջ գտնվող 220 կՎ «Արարատ-2» ենթակայանը</t>
  </si>
  <si>
    <t>«Բարձրավոլտ էլեկտրացանցեր» ՓԲԸ</t>
  </si>
  <si>
    <t xml:space="preserve">Ասիական զարգացման բանկի աջակցությամբ իրականացվող  220 կՎ «Ագարակ-2» և «Շինուհայր» ենթակայանների վերակառուցման ծրագրի շրջանակներում  ենթավարկի տրամադրում «Բարձրավոլտ էլեկտրացանցեր»ՓԲԸ- ին </t>
  </si>
  <si>
    <t>Էլեկտրաէներգիայի հաղորդման ցանցի վերակառուցման ծրագրի շրջանակներում նախատեսվում է վերակառուցել 
220 կՎ «Ագարակ-2»և «Շինուհայր» ենթակայանները</t>
  </si>
  <si>
    <t>Ենթակայանների թողունակություն, ՄՎտ</t>
  </si>
  <si>
    <t xml:space="preserve">Ասիական զարգացման բանկի աջակցությամբ իրականացվող  Կարգավարման կառավարման ավտոմատացված համակարգի (SCADA) ընդլայնման  ծրագրի շրջանակներում  ենթավարկի տրամադրում «Էլեկտրաէներգետիկական համակարգի օպերատոր» ՓԲԸ-ին </t>
  </si>
  <si>
    <t>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t>
  </si>
  <si>
    <t>«Էլեկտրաէներգետիկական համակարգի օպերատոր»ՓԲԸ</t>
  </si>
  <si>
    <t>Տեղադրվող օպտիկամանրաթելային մալուխի երկարություն, կմ</t>
  </si>
  <si>
    <t>Պահոււստային կարգավարական կառավարման կենտրոնի կառուցում, հատ</t>
  </si>
  <si>
    <t>Կարգավորման համակարգի խափանումների տարեկան տևողություն, րոպե</t>
  </si>
  <si>
    <t>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t>
  </si>
  <si>
    <t>Գյուղատնտեսական վարկերի տրամադրում</t>
  </si>
  <si>
    <t xml:space="preserve">Փոքր գյուղացիական տնտեսավարողներ, շահառու </t>
  </si>
  <si>
    <t>Շահառուին տրամադրվող դրամային վարկերի տոկոսադրույք, տոկոս</t>
  </si>
  <si>
    <t>8-10%</t>
  </si>
  <si>
    <t>Շահառուին տրամադրվող դոլարային վարկերի տոկոսադրույք, տոկոս</t>
  </si>
  <si>
    <t>12-14%</t>
  </si>
  <si>
    <t>Վարկի միջին մեծություն, հազար դրամ</t>
  </si>
  <si>
    <t xml:space="preserve">Վերակառուցման և զարգացման եվրոպական բանկի աջակցությամբ իրականացվող «Կոտայքի և Գեղարքունիքի մարզերի կոշտ թափոնների կառավարման» ծրագիր </t>
  </si>
  <si>
    <t xml:space="preserve"> Կոշտ թափոննրի կառավարման համակարգի բարելավում և նոր աղբավայրի ստեղծում_x000D_
 </t>
  </si>
  <si>
    <t xml:space="preserve"> Ծրագրում ընդգրկված համայնքների թիվը, հատ </t>
  </si>
  <si>
    <t xml:space="preserve"> Ստեղծվող աղբավայրերի թիվ, հատ </t>
  </si>
  <si>
    <t xml:space="preserve"> Վերաբեռնման կայանի կառուցում, հատ </t>
  </si>
  <si>
    <t xml:space="preserve"> Երկու մարզերում շահագործվող աղբանոցների թվի կրճատում, տոկոս </t>
  </si>
  <si>
    <t xml:space="preserve"> Վերակառուցման և զարգացման եվրոպական բանկի աջակցությամբ իրականացվող «Երևանի  կոշտ թափոնների կառավարման» ծրագիր </t>
  </si>
  <si>
    <t>Եվրոպական չափորոշիչներով 29 հա տարածքում նոր քաղաքային աղբավայրի կառուցում, տոկոս</t>
  </si>
  <si>
    <t>Գործող թվով 2 աղբանոցների (Նուբարաշեն և Աջափնյակ) մեկուսացման վերջնական նախագիծ, հատ</t>
  </si>
  <si>
    <t>Քաղաքային նոր աղբավայրի կառուցման վերջնական նախագիծ, հատ</t>
  </si>
  <si>
    <t>Որակական</t>
  </si>
  <si>
    <t>Աղբանոցներում առաջացող գազերի բռնկման հնարավորության նվազեցում, տոկոս</t>
  </si>
  <si>
    <t>Աղբահանություն իրականացնող կազմակերպությունների մեքենաների համար աղբի տեղադրման հնարավորությունների ստեղծում, մեք/օր</t>
  </si>
  <si>
    <t>Շրջական միջավայրը աղտոտող աղբից առաջացող ստորգետնյա ջրերի ծավալի կրճատում, տոկոս</t>
  </si>
  <si>
    <t xml:space="preserve"> Եվրոպական  ներդրումային բանկի աջակցությամբ իրականացվող «Երևանի  կոշտ թափոնների կառավարման» ծրագիր </t>
  </si>
  <si>
    <t>Գործող թվով 2 աղբանոցների(Նուբարաշեն և Աջափնյակ) մեկուսացման վերջնական նախագիծ, հատ</t>
  </si>
  <si>
    <t xml:space="preserve"> Վերակառուցման և զարգացման եվրոպական բանկի աջակցությամբ իրականացվող Երևանի քաղաքային լուսավորության ծրագրի կատարման ապահովում </t>
  </si>
  <si>
    <t>Երևանի քաղաքային լուսավորության ապահովում համար վարկերի տրամադրում</t>
  </si>
  <si>
    <t xml:space="preserve">Երևան քաղաքի թվով 28 փողոցների արտաքին լուսավորության ցանցի արդիականացման աշխատանքներ, տոկոս </t>
  </si>
  <si>
    <t xml:space="preserve"> Թվով 28 փողոցներում արտաքին լուսավորության էլեկտրաէներգիայի սպառման ծավալի նվազում, տոկոս </t>
  </si>
  <si>
    <t xml:space="preserve"> Արտաքին լուսավորության հենասյուներից և ամրակցված մալուխներից բխող անվտանգության խնդիրների լուծում, փողոց </t>
  </si>
  <si>
    <t xml:space="preserve"> Վերակառուցման և զարգացման եվրոպական բանկի աջակցությամբ իրականացվող Երևանի մետրոպոլիտենի վերակառուցման երկրորդ ծրագիր </t>
  </si>
  <si>
    <t xml:space="preserve"> Երևանի մետրոպոլիտենի վերակառուցում </t>
  </si>
  <si>
    <t xml:space="preserve">Համայնքի թիվ </t>
  </si>
  <si>
    <t xml:space="preserve"> Եվրոպական ներդրումային բանկի աջակցությամբ իրականացվող Երևանի մետրոպոլիտենի վերակառուցման երկրորդ ծրագիր </t>
  </si>
  <si>
    <t xml:space="preserve">Դրենաժային թունելի երկարացում, որից՛ </t>
  </si>
  <si>
    <t xml:space="preserve"> Հորատման աշխատանքներ, մ </t>
  </si>
  <si>
    <t xml:space="preserve"> Դատարկ տեղերի լցոնում ՛ ըստ անհրաժեշտության, քմ </t>
  </si>
  <si>
    <t xml:space="preserve"> Հակակոռոզիոն աշխատանքների իրականացում, խմ </t>
  </si>
  <si>
    <t xml:space="preserve"> Ստորգետնյա ջրերի հոսքի կրճատում 2016թգ համեմատ, տոկոս, </t>
  </si>
  <si>
    <t>Միջպետական վարկերի տրամադրում</t>
  </si>
  <si>
    <t>Բյուջետային վարկի տրամադրում Արցախի հանրապետությանը</t>
  </si>
  <si>
    <t xml:space="preserve">Արցախի հանրապետության կառավարությանն աջակցության նպատակով վարկի տրամադրում </t>
  </si>
  <si>
    <t xml:space="preserve">ՀՀ ֆինանսների նախարարություն </t>
  </si>
  <si>
    <t>Այլ ֆինանսական</t>
  </si>
  <si>
    <t>Ֆինանսական պարտավորությունների կատարման ծրագիր</t>
  </si>
  <si>
    <t>Արտաքին աղբյուրներից ստացված վարկերի և փոխատվությունների մարում</t>
  </si>
  <si>
    <t>Օտարերկրյա պետություններից, միջազգային կազմակերպություններից և այլ արտաքին աղբյուրներից ստացված վարկերի և փոխատվությունների մարում</t>
  </si>
  <si>
    <t>Վարկերի մարում</t>
  </si>
  <si>
    <t>Միջազգային ֆինանսական կազմակերպությունների կապիտալում բաժնեմասերի ձեռքբերման գծով ՀՀ կողմից ստանձնված պարտավորությունների կատարում (2020թ. Ասիական Զարգացման Բանկ)</t>
  </si>
  <si>
    <t>Բաժնեմասերի ձեռք բերում</t>
  </si>
  <si>
    <t>Միջազգային ֆինանսական կազմակերպությունների թիվ, հատ</t>
  </si>
  <si>
    <t>Մուրհակների մարում</t>
  </si>
  <si>
    <t xml:space="preserve">Շրջանառության մեջ գտնվող պետական հասարակ և փոխանցելի մուրհակների մարում </t>
  </si>
  <si>
    <t>Փոխառությունների մարում և այլ ելքեր (ներքին)</t>
  </si>
  <si>
    <t>Ժամկետայնության</t>
  </si>
  <si>
    <t>Մուրհակների ժամկետայնություն, օր</t>
  </si>
  <si>
    <t>Արտարժութային պետական պարտատոմսերի մարում/հետգնում</t>
  </si>
  <si>
    <t>Պարտատոմսերի մարում/հետգնում</t>
  </si>
  <si>
    <t>Աղյուսակ N 4</t>
  </si>
  <si>
    <t>Հավելված N 1</t>
  </si>
  <si>
    <t>Աղյուսակ N 3</t>
  </si>
  <si>
    <t>Հայաստանի Հանրապետության 2020 թվականի պետական բյուջեի ֆինանսական ակտիվների ձեռքբերումների և ներգրավված փոխառու միջոցների մարումների գծով ելքերի եռամսյակային (աճողական) համամասնություններն` ըստ հանրային իշխանության մարմինների կողմից իրականացվող ծրագրերի և միջոցառումների` ըստ արդյունքային ցուցանիշների</t>
  </si>
  <si>
    <t>ժամանակավորապես ազատ միջոցներ</t>
  </si>
  <si>
    <t>Օտարերկրյա պետությունների և միջազգային կազմակերպությունների աջակցությամբ 2020 թվականին իրականացվող վարկային ծրագրերի և միջոցառումների շրջանակներում վարկերի տրամադրմանն ուղղվող միջոցների եռամսյակային (աճողական) համամասնությունները՝ ըստ բյուջետային հատկացումների գլխավոր կարգադրիչների, միջոցառումներն իրականացնող պետական իշխանության մարմինների և բյուջետային ծախսերի տնտեսագիտական դասակարգման մանրամասների</t>
  </si>
  <si>
    <t>Ծրագրային դասիչը</t>
  </si>
  <si>
    <t>Բյուջետային հատկացումների գլխավոր կարգադրիչների, ծրագրերի,  միջոցառումների անվանումները</t>
  </si>
  <si>
    <t xml:space="preserve">Ընդամենը </t>
  </si>
  <si>
    <t xml:space="preserve"> Համաֆինան_x000D_
սավորում </t>
  </si>
  <si>
    <t>ԸՆԴԱՄԵՆԸ</t>
  </si>
  <si>
    <t>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ծրագրի շրջանակներում վարկերի տրամադրում</t>
  </si>
  <si>
    <t>այդ թվում՝ ըստ կատարողների</t>
  </si>
  <si>
    <t>այդ թվում՝ ըստ տնտեսագիտական դասակարգման հոդվածների՝</t>
  </si>
  <si>
    <t>ՀԻՄՆԱԿԱՆ ԳՈՒՄԱՐԻ ՄԱՐՄԱՆ ԵՎ ՖԻՆԱՆՍԱԿԱՆ  ԱԿՏԻՎՆԵՐԻ ՁԵՌՔԲԵՐՄԱՆ ԳԾՈՎ ԾԱԽՍԵՐ, այդ թվում`</t>
  </si>
  <si>
    <t>ՖԻՆԱՆՍԱԿԱՆ ԱԿՏԻՎՆԵՐԻ ՁԵՌՔԲԵՐՈՒՄ, այդ թվում</t>
  </si>
  <si>
    <t>ՆԵՐՔԻՆ ՖԻՆԱՆՍԱԿԱՆ ԱԿՏԻՎՆԵՐԻ ՁԵՌՔԲԵՐՈՒՄ, այդ թվում`</t>
  </si>
  <si>
    <t>Ներքին վարկեր և փոխատվություններ</t>
  </si>
  <si>
    <t xml:space="preserve"> ՀՀ տարածքային կառավարման և ենթակառուցվածքների նախարարություն</t>
  </si>
  <si>
    <r>
      <t>Վերակառուցման և զարգացման եվրոպական բանկի աջակցությամբ իրականացվող Երևանի քաղաքային լուսավորության ծրագրի շրջանակներում ենթավարկի տրամադրում</t>
    </r>
    <r>
      <rPr>
        <sz val="10"/>
        <color indexed="10"/>
        <rFont val="GHEA Grapalat"/>
        <family val="3"/>
      </rPr>
      <t xml:space="preserve"> </t>
    </r>
    <r>
      <rPr>
        <sz val="10"/>
        <rFont val="GHEA Grapalat"/>
        <family val="3"/>
      </rPr>
      <t xml:space="preserve">«Երքաղլույս» ՓԲԸ-ին </t>
    </r>
  </si>
  <si>
    <t>Վերակառուցման և զարգացման միջազգային բանկի աջակցությամբ իրականացվող էլեկտրամատակարարման հուսալիության ծրագրի շրջանակներում ենթավարկի տրամադրում «Բարձրավոլտ էլեկտրացանցեր» ՓԲԸ- ին</t>
  </si>
  <si>
    <t>Վերակառուցման և զարգացման միջազգային բանկի աջակցությամբ իրականացվող էներգետիկայի ոլորտի ֆինանսական առողջացման ծրագրի շրջանակներում ենթավարկի տրամադրում «Երևան ՋԷԿ» և «Հայկական ԱԷԿ» ՓԲԸ-ներին</t>
  </si>
  <si>
    <t>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«Բարձրավոլտ էլեկտրացանցեր» ՓԲԸ-ին</t>
  </si>
  <si>
    <t>ՌԴ աջակցությամբ իրականացվող Հայկական ԱԷԿ-ի N 2 էներգաբլոկի շահագործման նախագծային ժամկետի երկարացման ծրագրի շրջանակներում ենթավարկի տրամադրում «Հայկական ԱԷԿ» ՓԲԸ-ին</t>
  </si>
  <si>
    <t>2018թ. փաստացի</t>
  </si>
  <si>
    <t>2019թ սպասվող</t>
  </si>
  <si>
    <t xml:space="preserve">2020թ. </t>
  </si>
  <si>
    <t xml:space="preserve"> Պոմպակայանների անջատման հետևանքով էլեկտրաէներգիայի խնայողություն, կվտ/ժ, 2016թ. համեմատ </t>
  </si>
  <si>
    <t>Գերմանիայի զարգացման վարկերի բանկի (KFW) աջակցությամբ իրականացվող «Կովկասյան էլեկտրահաղորդման ցանց I» Հայաստան-Վրաստան հաղորդիչ գիծ/ենթակայանների վարկային ծրագրի շրջանակներում ենթավարկի տրամադրում «Բարձրավոլտ էլեկտրացանցեր» ՓԲԸ- ին</t>
  </si>
  <si>
    <t>Հայաստան-Վրաստան 400 կՎ լարման էլեկտրահաղորդման օդային գծի և համապատասխան ենթակայանների կառուցում</t>
  </si>
  <si>
    <t>Տրամադրվող ենթադրամաշնորհների քանակ, հատ</t>
  </si>
  <si>
    <t>Կառուցվող ենթակայանների քանակ, հատ</t>
  </si>
  <si>
    <t>42008</t>
  </si>
  <si>
    <t>Միջոցառման անվանումը՝ 
Գերմանիայի զարգացման վարկերի բանկի (KFW) աջակցությամբ իրականացվող «Կովկասյան էլեկտրահաղորդման ցանց I» Հայաստան-Վրաստան հաղորդիչ գիծ/ենթակայանների վարկային ծրագրի շրջանակներում ենթավարկի տրամադրում «Բարձրավոլտ էլեկտրացանցեր» ՓԲԸ- ին</t>
  </si>
  <si>
    <t>Միջոցառման նկարագրությունը՝
Հայաստան-Վրաստան 400 կՎ լարման էլեկտրահաղորդման օդային գծի և համապատասխան ենթակայանների կառուցում</t>
  </si>
  <si>
    <r>
      <rPr>
        <b/>
        <i/>
        <sz val="11"/>
        <color indexed="8"/>
        <rFont val="GHEA Grapalat"/>
        <family val="3"/>
      </rPr>
      <t>Միջոցառման նկարագրությունը՝</t>
    </r>
    <r>
      <rPr>
        <sz val="11"/>
        <color indexed="8"/>
        <rFont val="GHEA Grapalat"/>
        <family val="3"/>
      </rPr>
      <t xml:space="preserve">
Միջազգային ֆինանսական կազմակերպությունների կապիտալում բաժնեմասերի ձեռքբերման գծով ՀՀ ստանձնված պարտավորությունների կատարում (2020թ Ասիական Զարգացման Բանկ)</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</si>
</sst>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_(* \(#,##0.00\);_(* &quot;-&quot;??_);_(@_)"/>
    <numFmt numFmtId="164" formatCode="_-* #,##0.00\ _ _-;\-* #,##0.00\ _ _-;_-* &quot;-&quot;??\ _ _-;_-@_-"/>
    <numFmt numFmtId="165" formatCode="_(&quot; &quot;* #,##0.00_);_(&quot; &quot;* \(#,##0.00\);_(&quot; &quot;* &quot;-&quot;??_);_(@_)"/>
    <numFmt numFmtId="166" formatCode="_(* #,##0.0_);_(* \(#,##0.0\);_(* &quot;-&quot;??_);_(@_)"/>
    <numFmt numFmtId="167" formatCode="_(* #,##0.0_);_(* \(#,##0.0\);_(* &quot;-&quot;?_);_(@_)"/>
    <numFmt numFmtId="168" formatCode="_(* #,##0_);_(* \(#,##0\);_(* &quot;-&quot;??_);_(@_)"/>
    <numFmt numFmtId="169" formatCode="0.0"/>
    <numFmt numFmtId="170" formatCode="#,##0.0"/>
    <numFmt numFmtId="171" formatCode="General_)"/>
    <numFmt numFmtId="172" formatCode="_-* #,##0.0&quot; &quot;_ _-;\-* #,##0.0&quot; &quot;_ _-;_-* &quot;-&quot;??&quot; &quot;_ _-;_-@_-"/>
    <numFmt numFmtId="173" formatCode="#,##0.0_);\(#,##0.0\)"/>
  </numFmts>
  <fonts count="70">
    <font>
      <sz val="10"/>
      <name val="Arial Armenian"/>
    </font>
    <font>
      <sz val="10"/>
      <name val="Arial Armenian"/>
      <family val="2"/>
    </font>
    <font>
      <sz val="10"/>
      <name val="GHEA Grapalat"/>
      <family val="3"/>
    </font>
    <font>
      <b/>
      <sz val="10"/>
      <name val="GHEA Grapalat"/>
      <family val="3"/>
    </font>
    <font>
      <b/>
      <sz val="11"/>
      <name val="GHEA Grapalat"/>
      <family val="3"/>
    </font>
    <font>
      <sz val="10"/>
      <name val="Arial Armenian"/>
      <family val="2"/>
    </font>
    <font>
      <sz val="11"/>
      <name val="GHEA Grapalat"/>
      <family val="3"/>
    </font>
    <font>
      <sz val="11"/>
      <color indexed="8"/>
      <name val="GHEA Grapalat"/>
      <family val="3"/>
    </font>
    <font>
      <b/>
      <sz val="12"/>
      <name val="GHEA Grapalat"/>
      <family val="3"/>
    </font>
    <font>
      <b/>
      <sz val="11"/>
      <color indexed="8"/>
      <name val="GHEA Grapalat"/>
      <family val="3"/>
    </font>
    <font>
      <sz val="11"/>
      <name val="Times Armenian"/>
      <family val="1"/>
    </font>
    <font>
      <b/>
      <i/>
      <sz val="11"/>
      <name val="GHEA Grapalat"/>
      <family val="3"/>
    </font>
    <font>
      <b/>
      <i/>
      <sz val="11"/>
      <color indexed="8"/>
      <name val="GHEA Grapalat"/>
      <family val="3"/>
    </font>
    <font>
      <i/>
      <sz val="11"/>
      <name val="GHEA Grapalat"/>
      <family val="3"/>
    </font>
    <font>
      <sz val="10"/>
      <name val="Times Armenian"/>
      <family val="1"/>
    </font>
    <font>
      <sz val="10"/>
      <name val="Arial"/>
      <family val="2"/>
    </font>
    <font>
      <sz val="8"/>
      <name val="GHEA Grapalat"/>
      <family val="3"/>
    </font>
    <font>
      <sz val="11"/>
      <color indexed="8"/>
      <name val="Calibri"/>
      <family val="2"/>
    </font>
    <font>
      <sz val="10"/>
      <name val="Arial"/>
      <family val="2"/>
    </font>
    <font>
      <sz val="10"/>
      <color indexed="8"/>
      <name val="MS Sans Serif"/>
      <family val="2"/>
    </font>
    <font>
      <sz val="10"/>
      <name val="Arial"/>
      <family val="2"/>
      <charset val="204"/>
    </font>
    <font>
      <sz val="18"/>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sz val="11"/>
      <name val="Times New Roman"/>
      <family val="1"/>
      <charset val="204"/>
    </font>
    <font>
      <sz val="11"/>
      <name val="Times New Roman"/>
      <family val="1"/>
    </font>
    <font>
      <sz val="10"/>
      <name val="Arial LatArm"/>
      <family val="2"/>
    </font>
    <font>
      <sz val="10"/>
      <name val="Arial Cyr"/>
      <charset val="204"/>
    </font>
    <font>
      <sz val="10"/>
      <name val="Arial Cyr"/>
      <family val="2"/>
      <charset val="204"/>
    </font>
    <font>
      <b/>
      <sz val="10"/>
      <color indexed="12"/>
      <name val="Arial Cyr"/>
      <family val="2"/>
      <charset val="204"/>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Calibri"/>
      <family val="2"/>
      <charset val="1"/>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Calibri"/>
      <family val="2"/>
      <charset val="204"/>
      <scheme val="minor"/>
    </font>
    <font>
      <sz val="10"/>
      <color theme="1"/>
      <name val="Arial Armenian"/>
      <family val="2"/>
    </font>
    <font>
      <b/>
      <sz val="11"/>
      <color rgb="FF3F3F3F"/>
      <name val="Calibri"/>
      <family val="2"/>
      <scheme val="minor"/>
    </font>
    <font>
      <b/>
      <sz val="11"/>
      <color theme="1"/>
      <name val="Calibri"/>
      <family val="2"/>
      <scheme val="minor"/>
    </font>
    <font>
      <sz val="11"/>
      <color rgb="FFFF0000"/>
      <name val="Calibri"/>
      <family val="2"/>
      <scheme val="minor"/>
    </font>
    <font>
      <sz val="11"/>
      <color theme="1"/>
      <name val="GHEA Grapalat"/>
      <family val="3"/>
    </font>
    <font>
      <b/>
      <sz val="11"/>
      <color rgb="FFC00000"/>
      <name val="GHEA Grapalat"/>
      <family val="3"/>
    </font>
    <font>
      <b/>
      <sz val="11"/>
      <color theme="1"/>
      <name val="GHEA Grapalat"/>
      <family val="3"/>
    </font>
    <font>
      <sz val="12"/>
      <color theme="1"/>
      <name val="GHEA Grapalat"/>
      <family val="3"/>
    </font>
    <font>
      <sz val="11"/>
      <color theme="0"/>
      <name val="GHEA Grapalat"/>
      <family val="3"/>
    </font>
    <font>
      <sz val="12"/>
      <color theme="0"/>
      <name val="GHEA Grapalat"/>
      <family val="3"/>
    </font>
    <font>
      <i/>
      <sz val="11"/>
      <color theme="1"/>
      <name val="GHEA Grapalat"/>
      <family val="3"/>
    </font>
    <font>
      <i/>
      <sz val="10"/>
      <name val="GHEA Grapalat"/>
      <family val="3"/>
    </font>
    <font>
      <sz val="10"/>
      <color theme="1"/>
      <name val="Gea"/>
    </font>
    <font>
      <sz val="12"/>
      <name val="GHEA Grapalat"/>
      <family val="3"/>
    </font>
    <font>
      <sz val="10"/>
      <color theme="1"/>
      <name val="GHEA Grapalat"/>
      <family val="3"/>
    </font>
    <font>
      <b/>
      <sz val="12"/>
      <color theme="1"/>
      <name val="GHEA Grapalat"/>
      <family val="3"/>
    </font>
    <font>
      <sz val="12"/>
      <color rgb="FF000000"/>
      <name val="GHEA Grapalat"/>
      <family val="3"/>
    </font>
    <font>
      <b/>
      <i/>
      <sz val="10"/>
      <name val="GHEA Grapalat"/>
      <family val="3"/>
    </font>
    <font>
      <sz val="11"/>
      <name val="Calibri"/>
      <family val="2"/>
      <scheme val="minor"/>
    </font>
    <font>
      <sz val="10"/>
      <color indexed="10"/>
      <name val="GHEA Grapalat"/>
      <family val="3"/>
    </font>
    <font>
      <i/>
      <sz val="10"/>
      <color theme="1"/>
      <name val="Arial Armenian"/>
      <family val="2"/>
    </font>
    <font>
      <b/>
      <sz val="12"/>
      <color theme="0"/>
      <name val="GHEA Grapalat"/>
      <family val="3"/>
    </font>
    <font>
      <sz val="10"/>
      <color theme="0"/>
      <name val="GHEA Grapalat"/>
      <family val="3"/>
    </font>
    <font>
      <sz val="11"/>
      <color rgb="FFFF0000"/>
      <name val="GHEA Grapalat"/>
      <family val="3"/>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6"/>
      </patternFill>
    </fill>
    <fill>
      <patternFill patternType="solid">
        <fgColor indexed="27"/>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22"/>
      </left>
      <right style="thin">
        <color indexed="22"/>
      </right>
      <top style="thin">
        <color indexed="22"/>
      </top>
      <bottom style="thin">
        <color indexed="22"/>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177">
    <xf numFmtId="0"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6"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20" borderId="0" applyNumberFormat="0" applyBorder="0" applyAlignment="0" applyProtection="0"/>
    <xf numFmtId="0" fontId="32" fillId="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3" fillId="27" borderId="0" applyNumberFormat="0" applyBorder="0" applyAlignment="0" applyProtection="0"/>
    <xf numFmtId="0" fontId="34" fillId="28" borderId="45" applyNumberFormat="0" applyAlignment="0" applyProtection="0"/>
    <xf numFmtId="0" fontId="35" fillId="29" borderId="46" applyNumberFormat="0" applyAlignment="0" applyProtection="0"/>
    <xf numFmtId="43" fontId="1"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171" fontId="20"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0" fontId="37" fillId="0" borderId="0" applyNumberFormat="0" applyFill="0" applyBorder="0" applyAlignment="0" applyProtection="0"/>
    <xf numFmtId="0" fontId="38" fillId="30" borderId="0" applyNumberFormat="0" applyBorder="0" applyAlignment="0" applyProtection="0"/>
    <xf numFmtId="0" fontId="39" fillId="0" borderId="47" applyNumberFormat="0" applyFill="0" applyAlignment="0" applyProtection="0"/>
    <xf numFmtId="0" fontId="40" fillId="0" borderId="48" applyNumberFormat="0" applyFill="0" applyAlignment="0" applyProtection="0"/>
    <xf numFmtId="0" fontId="41" fillId="0" borderId="49" applyNumberFormat="0" applyFill="0" applyAlignment="0" applyProtection="0"/>
    <xf numFmtId="0" fontId="41" fillId="0" borderId="0" applyNumberFormat="0" applyFill="0" applyBorder="0" applyAlignment="0" applyProtection="0"/>
    <xf numFmtId="0" fontId="42" fillId="31" borderId="45" applyNumberFormat="0" applyAlignment="0" applyProtection="0"/>
    <xf numFmtId="38" fontId="21" fillId="0" borderId="0"/>
    <xf numFmtId="38" fontId="22" fillId="0" borderId="0"/>
    <xf numFmtId="38" fontId="23" fillId="0" borderId="0"/>
    <xf numFmtId="38" fontId="24" fillId="0" borderId="0"/>
    <xf numFmtId="0" fontId="25" fillId="0" borderId="0"/>
    <xf numFmtId="0" fontId="25" fillId="0" borderId="0"/>
    <xf numFmtId="0" fontId="26" fillId="0" borderId="0"/>
    <xf numFmtId="0" fontId="43" fillId="0" borderId="50" applyNumberFormat="0" applyFill="0" applyAlignment="0" applyProtection="0"/>
    <xf numFmtId="0" fontId="44" fillId="32" borderId="0" applyNumberFormat="0" applyBorder="0" applyAlignment="0" applyProtection="0"/>
    <xf numFmtId="0" fontId="5" fillId="0" borderId="0"/>
    <xf numFmtId="0" fontId="45" fillId="0" borderId="0"/>
    <xf numFmtId="0" fontId="5" fillId="0" borderId="0"/>
    <xf numFmtId="0" fontId="20" fillId="0" borderId="0"/>
    <xf numFmtId="0" fontId="14" fillId="0" borderId="0"/>
    <xf numFmtId="0" fontId="15" fillId="0" borderId="0"/>
    <xf numFmtId="0" fontId="15" fillId="0" borderId="0"/>
    <xf numFmtId="0" fontId="15" fillId="0" borderId="0"/>
    <xf numFmtId="0" fontId="18" fillId="0" borderId="0"/>
    <xf numFmtId="0" fontId="36" fillId="0" borderId="0"/>
    <xf numFmtId="0" fontId="16" fillId="0" borderId="0"/>
    <xf numFmtId="0" fontId="27" fillId="0" borderId="0"/>
    <xf numFmtId="0" fontId="5" fillId="0" borderId="0"/>
    <xf numFmtId="0" fontId="5" fillId="0" borderId="0"/>
    <xf numFmtId="0" fontId="28" fillId="0" borderId="0"/>
    <xf numFmtId="0" fontId="15" fillId="0" borderId="0"/>
    <xf numFmtId="0" fontId="15" fillId="0" borderId="0"/>
    <xf numFmtId="0" fontId="15" fillId="0" borderId="0"/>
    <xf numFmtId="0" fontId="46" fillId="0" borderId="0"/>
    <xf numFmtId="0" fontId="5" fillId="0" borderId="0"/>
    <xf numFmtId="0" fontId="20" fillId="0" borderId="0"/>
    <xf numFmtId="0" fontId="14" fillId="0" borderId="0"/>
    <xf numFmtId="0" fontId="5" fillId="0" borderId="0"/>
    <xf numFmtId="0" fontId="20" fillId="0" borderId="0"/>
    <xf numFmtId="0" fontId="20" fillId="0" borderId="0"/>
    <xf numFmtId="0" fontId="28" fillId="0" borderId="0"/>
    <xf numFmtId="0" fontId="31" fillId="0" borderId="0"/>
    <xf numFmtId="0" fontId="20" fillId="0" borderId="0"/>
    <xf numFmtId="0" fontId="15" fillId="0" borderId="0"/>
    <xf numFmtId="0" fontId="20" fillId="0" borderId="0"/>
    <xf numFmtId="0" fontId="10" fillId="0" borderId="0"/>
    <xf numFmtId="0" fontId="17" fillId="9" borderId="1" applyNumberFormat="0" applyFont="0" applyAlignment="0" applyProtection="0"/>
    <xf numFmtId="0" fontId="17" fillId="33" borderId="51" applyNumberFormat="0" applyFont="0" applyAlignment="0" applyProtection="0"/>
    <xf numFmtId="0" fontId="47" fillId="28" borderId="52"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9" fillId="0" borderId="0"/>
    <xf numFmtId="0" fontId="19" fillId="0" borderId="0"/>
    <xf numFmtId="0" fontId="48" fillId="0" borderId="53" applyNumberFormat="0" applyFill="0" applyAlignment="0" applyProtection="0"/>
    <xf numFmtId="0" fontId="49" fillId="0" borderId="0" applyNumberFormat="0" applyFill="0" applyBorder="0" applyAlignment="0" applyProtection="0"/>
    <xf numFmtId="171" fontId="29" fillId="0" borderId="2">
      <protection locked="0"/>
    </xf>
    <xf numFmtId="171" fontId="30" fillId="10" borderId="2"/>
    <xf numFmtId="0" fontId="3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1" fillId="0" borderId="0"/>
    <xf numFmtId="0" fontId="17" fillId="0" borderId="0"/>
    <xf numFmtId="0" fontId="15" fillId="0" borderId="0"/>
    <xf numFmtId="0" fontId="17" fillId="0" borderId="0"/>
    <xf numFmtId="0" fontId="19" fillId="0" borderId="0"/>
    <xf numFmtId="43" fontId="15"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6"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31" fillId="0" borderId="0"/>
    <xf numFmtId="9" fontId="1" fillId="0" borderId="0" applyFont="0" applyFill="0" applyBorder="0" applyAlignment="0" applyProtection="0"/>
    <xf numFmtId="0" fontId="31" fillId="0" borderId="0"/>
    <xf numFmtId="0" fontId="31" fillId="0" borderId="0"/>
  </cellStyleXfs>
  <cellXfs count="298">
    <xf numFmtId="0" fontId="0" fillId="0" borderId="0" xfId="0"/>
    <xf numFmtId="0" fontId="2" fillId="0" borderId="0" xfId="0" applyFont="1" applyFill="1"/>
    <xf numFmtId="0" fontId="50" fillId="0" borderId="0" xfId="77" applyFont="1" applyFill="1" applyBorder="1"/>
    <xf numFmtId="0" fontId="51" fillId="0" borderId="0" xfId="77" applyFont="1" applyFill="1"/>
    <xf numFmtId="0" fontId="50" fillId="0" borderId="0" xfId="77" applyFont="1" applyFill="1"/>
    <xf numFmtId="0" fontId="8" fillId="0" borderId="0" xfId="77" applyFont="1" applyFill="1" applyBorder="1" applyAlignment="1">
      <alignment horizontal="right" vertical="center"/>
    </xf>
    <xf numFmtId="0" fontId="50" fillId="0" borderId="0" xfId="77" applyFont="1" applyFill="1" applyAlignment="1">
      <alignment horizontal="right"/>
    </xf>
    <xf numFmtId="167" fontId="6" fillId="0" borderId="0" xfId="77" applyNumberFormat="1" applyFont="1" applyFill="1" applyBorder="1"/>
    <xf numFmtId="167" fontId="8" fillId="0" borderId="12" xfId="98" applyNumberFormat="1" applyFont="1" applyFill="1" applyBorder="1" applyAlignment="1">
      <alignment vertical="center" wrapText="1"/>
    </xf>
    <xf numFmtId="167" fontId="4" fillId="0" borderId="12" xfId="29" applyNumberFormat="1" applyFont="1" applyFill="1" applyBorder="1" applyAlignment="1">
      <alignment horizontal="center" vertical="center" wrapText="1"/>
    </xf>
    <xf numFmtId="0" fontId="53" fillId="0" borderId="0" xfId="77" applyFont="1" applyFill="1" applyBorder="1"/>
    <xf numFmtId="0" fontId="53" fillId="0" borderId="0" xfId="77" applyFont="1" applyFill="1"/>
    <xf numFmtId="166" fontId="52" fillId="0" borderId="7" xfId="77" applyNumberFormat="1" applyFont="1" applyFill="1" applyBorder="1" applyAlignment="1">
      <alignment horizontal="center" vertical="center" wrapText="1"/>
    </xf>
    <xf numFmtId="0" fontId="6" fillId="0" borderId="0" xfId="0" applyFont="1" applyFill="1"/>
    <xf numFmtId="167" fontId="8" fillId="0" borderId="0" xfId="98" applyNumberFormat="1" applyFont="1" applyFill="1" applyBorder="1" applyAlignment="1">
      <alignment vertical="center" wrapText="1"/>
    </xf>
    <xf numFmtId="49" fontId="6" fillId="0" borderId="27" xfId="98" applyNumberFormat="1" applyFont="1" applyFill="1" applyBorder="1" applyAlignment="1">
      <alignment horizontal="left" vertical="center" wrapText="1"/>
    </xf>
    <xf numFmtId="49" fontId="6" fillId="0" borderId="3" xfId="98" applyNumberFormat="1" applyFont="1" applyFill="1" applyBorder="1" applyAlignment="1">
      <alignment horizontal="left" vertical="center" wrapText="1"/>
    </xf>
    <xf numFmtId="49" fontId="6" fillId="0" borderId="26" xfId="98" applyNumberFormat="1" applyFont="1" applyFill="1" applyBorder="1" applyAlignment="1">
      <alignment horizontal="left" vertical="center" wrapText="1"/>
    </xf>
    <xf numFmtId="49" fontId="6" fillId="0" borderId="23" xfId="98" applyNumberFormat="1" applyFont="1" applyFill="1" applyBorder="1" applyAlignment="1">
      <alignment horizontal="left" vertical="center" wrapText="1"/>
    </xf>
    <xf numFmtId="49" fontId="11" fillId="0" borderId="23" xfId="98" applyNumberFormat="1" applyFont="1" applyFill="1" applyBorder="1" applyAlignment="1">
      <alignment horizontal="left" vertical="center" wrapText="1"/>
    </xf>
    <xf numFmtId="49" fontId="6" fillId="0" borderId="20" xfId="98" applyNumberFormat="1" applyFont="1" applyFill="1" applyBorder="1" applyAlignment="1">
      <alignment horizontal="left" vertical="center" wrapText="1"/>
    </xf>
    <xf numFmtId="49" fontId="4" fillId="0" borderId="23" xfId="98" applyNumberFormat="1" applyFont="1" applyFill="1" applyBorder="1" applyAlignment="1">
      <alignment horizontal="left" vertical="center" wrapText="1"/>
    </xf>
    <xf numFmtId="0" fontId="54" fillId="0" borderId="0" xfId="77" applyFont="1" applyFill="1"/>
    <xf numFmtId="166" fontId="54" fillId="0" borderId="0" xfId="77" applyNumberFormat="1" applyFont="1" applyFill="1"/>
    <xf numFmtId="167" fontId="54" fillId="0" borderId="0" xfId="77" applyNumberFormat="1" applyFont="1" applyFill="1" applyBorder="1"/>
    <xf numFmtId="0" fontId="55" fillId="0" borderId="0" xfId="77" applyFont="1" applyFill="1"/>
    <xf numFmtId="0" fontId="50" fillId="0" borderId="0" xfId="77" applyFont="1" applyFill="1"/>
    <xf numFmtId="0" fontId="6" fillId="34" borderId="0" xfId="0" applyFont="1" applyFill="1" applyBorder="1"/>
    <xf numFmtId="0" fontId="6" fillId="34" borderId="0" xfId="0" applyFont="1" applyFill="1"/>
    <xf numFmtId="0" fontId="8" fillId="34" borderId="0" xfId="78" applyFont="1" applyFill="1" applyBorder="1" applyAlignment="1">
      <alignment horizontal="right" vertical="center"/>
    </xf>
    <xf numFmtId="0" fontId="2" fillId="34" borderId="0" xfId="0" applyFont="1" applyFill="1"/>
    <xf numFmtId="0" fontId="3" fillId="0" borderId="0" xfId="0" applyFont="1" applyFill="1"/>
    <xf numFmtId="0" fontId="2" fillId="0" borderId="3" xfId="0" applyFont="1" applyFill="1" applyBorder="1" applyAlignment="1">
      <alignment vertical="top" wrapText="1"/>
    </xf>
    <xf numFmtId="0" fontId="57" fillId="0" borderId="3" xfId="0" applyFont="1" applyFill="1" applyBorder="1" applyAlignment="1">
      <alignment vertical="top" wrapText="1"/>
    </xf>
    <xf numFmtId="165" fontId="2" fillId="34" borderId="0" xfId="0" applyNumberFormat="1" applyFont="1" applyFill="1"/>
    <xf numFmtId="0" fontId="3" fillId="0" borderId="0" xfId="0" applyFont="1" applyFill="1" applyBorder="1" applyAlignment="1">
      <alignment vertical="top" wrapText="1"/>
    </xf>
    <xf numFmtId="0" fontId="57" fillId="0" borderId="3" xfId="0" applyFont="1" applyFill="1" applyBorder="1" applyAlignment="1">
      <alignment horizontal="left" vertical="top" wrapText="1"/>
    </xf>
    <xf numFmtId="0" fontId="2" fillId="0" borderId="3" xfId="0" applyFont="1" applyFill="1" applyBorder="1" applyAlignment="1">
      <alignment wrapText="1"/>
    </xf>
    <xf numFmtId="0" fontId="57" fillId="0" borderId="23" xfId="0" applyFont="1" applyFill="1" applyBorder="1" applyAlignment="1">
      <alignment vertical="top" wrapText="1"/>
    </xf>
    <xf numFmtId="0" fontId="2" fillId="0" borderId="55" xfId="0" applyFont="1" applyFill="1" applyBorder="1" applyAlignment="1">
      <alignment vertical="top" wrapText="1"/>
    </xf>
    <xf numFmtId="0" fontId="2" fillId="0" borderId="10" xfId="0" applyFont="1" applyFill="1" applyBorder="1" applyAlignment="1">
      <alignment vertical="top" wrapText="1"/>
    </xf>
    <xf numFmtId="0" fontId="57" fillId="34" borderId="3" xfId="0" applyFont="1" applyFill="1" applyBorder="1" applyAlignment="1">
      <alignment horizontal="center" wrapText="1"/>
    </xf>
    <xf numFmtId="170" fontId="54" fillId="34" borderId="0" xfId="0" applyNumberFormat="1" applyFont="1" applyFill="1"/>
    <xf numFmtId="0" fontId="2" fillId="0" borderId="55" xfId="0" applyFont="1" applyFill="1" applyBorder="1" applyAlignment="1">
      <alignment horizontal="left" vertical="top"/>
    </xf>
    <xf numFmtId="0" fontId="2" fillId="0" borderId="10" xfId="0" applyFont="1" applyFill="1" applyBorder="1" applyAlignment="1">
      <alignment horizontal="left" vertical="top"/>
    </xf>
    <xf numFmtId="170" fontId="57" fillId="34" borderId="3" xfId="0" applyNumberFormat="1" applyFont="1" applyFill="1" applyBorder="1" applyAlignment="1">
      <alignment horizontal="center" wrapText="1"/>
    </xf>
    <xf numFmtId="170" fontId="6" fillId="34" borderId="0" xfId="0" applyNumberFormat="1" applyFont="1" applyFill="1"/>
    <xf numFmtId="0" fontId="2" fillId="0" borderId="0" xfId="0" applyFont="1" applyFill="1" applyBorder="1" applyAlignment="1">
      <alignment horizontal="left" vertical="top"/>
    </xf>
    <xf numFmtId="170" fontId="57" fillId="34" borderId="0" xfId="0" applyNumberFormat="1" applyFont="1" applyFill="1" applyBorder="1" applyAlignment="1">
      <alignment horizontal="center" wrapText="1"/>
    </xf>
    <xf numFmtId="0" fontId="57" fillId="34" borderId="21" xfId="0" applyFont="1" applyFill="1" applyBorder="1" applyAlignment="1">
      <alignment horizontal="center" wrapText="1"/>
    </xf>
    <xf numFmtId="0" fontId="58" fillId="0" borderId="10" xfId="0" applyFont="1" applyFill="1" applyBorder="1" applyAlignment="1">
      <alignment horizontal="left" vertical="top"/>
    </xf>
    <xf numFmtId="0" fontId="57" fillId="34" borderId="3" xfId="0" applyFont="1" applyFill="1" applyBorder="1" applyAlignment="1">
      <alignment horizontal="justify" wrapText="1"/>
    </xf>
    <xf numFmtId="0" fontId="57" fillId="34" borderId="3" xfId="0" applyFont="1" applyFill="1" applyBorder="1" applyAlignment="1">
      <alignment horizontal="center" vertical="center" wrapText="1"/>
    </xf>
    <xf numFmtId="16" fontId="57" fillId="34" borderId="3" xfId="0" applyNumberFormat="1" applyFont="1" applyFill="1" applyBorder="1" applyAlignment="1">
      <alignment horizontal="center" vertical="center" wrapText="1"/>
    </xf>
    <xf numFmtId="169" fontId="57" fillId="34" borderId="3" xfId="0" applyNumberFormat="1" applyFont="1" applyFill="1" applyBorder="1" applyAlignment="1">
      <alignment horizontal="center" wrapText="1"/>
    </xf>
    <xf numFmtId="0" fontId="2" fillId="0" borderId="3" xfId="0" applyFont="1" applyFill="1" applyBorder="1" applyAlignment="1">
      <alignment horizontal="left" vertical="top"/>
    </xf>
    <xf numFmtId="172" fontId="57" fillId="34" borderId="3" xfId="28" applyNumberFormat="1" applyFont="1" applyFill="1" applyBorder="1" applyAlignment="1">
      <alignment horizontal="center" wrapText="1"/>
    </xf>
    <xf numFmtId="0" fontId="57" fillId="34" borderId="0" xfId="0" applyFont="1" applyFill="1" applyBorder="1" applyAlignment="1">
      <alignment horizontal="justify" wrapText="1"/>
    </xf>
    <xf numFmtId="169" fontId="57" fillId="34" borderId="0" xfId="0" applyNumberFormat="1" applyFont="1" applyFill="1" applyBorder="1" applyAlignment="1">
      <alignment horizontal="center" wrapText="1"/>
    </xf>
    <xf numFmtId="0" fontId="57" fillId="34" borderId="3" xfId="0" applyFont="1" applyFill="1" applyBorder="1" applyAlignment="1">
      <alignment horizontal="justify" vertical="top" wrapText="1"/>
    </xf>
    <xf numFmtId="0" fontId="57" fillId="34" borderId="3" xfId="0" applyFont="1" applyFill="1" applyBorder="1" applyAlignment="1">
      <alignment horizontal="center" vertical="top" wrapText="1"/>
    </xf>
    <xf numFmtId="172" fontId="57" fillId="34" borderId="3" xfId="0" applyNumberFormat="1" applyFont="1" applyFill="1" applyBorder="1" applyAlignment="1">
      <alignment horizontal="center" wrapText="1"/>
    </xf>
    <xf numFmtId="172" fontId="57" fillId="34" borderId="0" xfId="0" applyNumberFormat="1" applyFont="1" applyFill="1" applyBorder="1" applyAlignment="1">
      <alignment horizontal="center" wrapText="1"/>
    </xf>
    <xf numFmtId="172" fontId="57" fillId="34" borderId="0" xfId="28" applyNumberFormat="1" applyFont="1" applyFill="1" applyBorder="1" applyAlignment="1">
      <alignment horizontal="center" wrapText="1"/>
    </xf>
    <xf numFmtId="0" fontId="57" fillId="34" borderId="3" xfId="0" applyNumberFormat="1" applyFont="1" applyFill="1" applyBorder="1" applyAlignment="1">
      <alignment horizontal="center" vertical="top" wrapText="1"/>
    </xf>
    <xf numFmtId="0" fontId="57" fillId="34" borderId="3" xfId="0" applyNumberFormat="1" applyFont="1" applyFill="1" applyBorder="1" applyAlignment="1">
      <alignment horizontal="center" wrapText="1"/>
    </xf>
    <xf numFmtId="164" fontId="57" fillId="34" borderId="3" xfId="0" applyNumberFormat="1" applyFont="1" applyFill="1" applyBorder="1" applyAlignment="1">
      <alignment horizontal="justify" wrapText="1"/>
    </xf>
    <xf numFmtId="164" fontId="57" fillId="34" borderId="0" xfId="0" applyNumberFormat="1" applyFont="1" applyFill="1" applyBorder="1" applyAlignment="1">
      <alignment horizontal="justify" wrapText="1"/>
    </xf>
    <xf numFmtId="0" fontId="2" fillId="0" borderId="3" xfId="0" applyFont="1" applyFill="1" applyBorder="1" applyAlignment="1">
      <alignment vertical="center" wrapText="1"/>
    </xf>
    <xf numFmtId="0" fontId="57" fillId="34" borderId="3" xfId="0" applyNumberFormat="1" applyFont="1" applyFill="1" applyBorder="1" applyAlignment="1">
      <alignment horizontal="center" vertical="center" wrapText="1"/>
    </xf>
    <xf numFmtId="0" fontId="57" fillId="34" borderId="3" xfId="0" applyFont="1" applyFill="1" applyBorder="1" applyAlignment="1">
      <alignment horizontal="right" wrapText="1"/>
    </xf>
    <xf numFmtId="0" fontId="57" fillId="34" borderId="3" xfId="0" applyFont="1" applyFill="1" applyBorder="1" applyAlignment="1">
      <alignment horizontal="right" vertical="center" wrapText="1"/>
    </xf>
    <xf numFmtId="0" fontId="46" fillId="0" borderId="3" xfId="0" applyFont="1" applyBorder="1" applyAlignment="1">
      <alignment horizontal="center" vertical="top" wrapText="1"/>
    </xf>
    <xf numFmtId="0" fontId="2" fillId="35" borderId="3" xfId="0" applyFont="1" applyFill="1" applyBorder="1" applyAlignment="1">
      <alignment vertical="top" wrapText="1"/>
    </xf>
    <xf numFmtId="0" fontId="59" fillId="35" borderId="0" xfId="0" applyFont="1" applyFill="1"/>
    <xf numFmtId="0" fontId="57" fillId="34" borderId="3" xfId="0" applyFont="1" applyFill="1" applyBorder="1" applyAlignment="1">
      <alignment vertical="top" wrapText="1"/>
    </xf>
    <xf numFmtId="0" fontId="59" fillId="34" borderId="0" xfId="0" applyFont="1" applyFill="1"/>
    <xf numFmtId="0" fontId="3" fillId="34" borderId="0" xfId="0" applyFont="1" applyFill="1" applyBorder="1" applyAlignment="1">
      <alignment vertical="top" wrapText="1"/>
    </xf>
    <xf numFmtId="0" fontId="2" fillId="34" borderId="3" xfId="0" applyFont="1" applyFill="1" applyBorder="1" applyAlignment="1">
      <alignment wrapText="1"/>
    </xf>
    <xf numFmtId="0" fontId="57" fillId="34" borderId="3" xfId="0" applyFont="1" applyFill="1" applyBorder="1" applyAlignment="1">
      <alignment horizontal="left" vertical="top" wrapText="1"/>
    </xf>
    <xf numFmtId="0" fontId="2" fillId="34" borderId="55" xfId="0" applyFont="1" applyFill="1" applyBorder="1" applyAlignment="1">
      <alignment vertical="top" wrapText="1"/>
    </xf>
    <xf numFmtId="0" fontId="2" fillId="34" borderId="10" xfId="0" applyFont="1" applyFill="1" applyBorder="1" applyAlignment="1">
      <alignment vertical="top" wrapText="1"/>
    </xf>
    <xf numFmtId="172" fontId="57" fillId="34" borderId="3" xfId="28" applyNumberFormat="1" applyFont="1" applyFill="1" applyBorder="1" applyAlignment="1">
      <alignment horizontal="justify" wrapText="1"/>
    </xf>
    <xf numFmtId="0" fontId="2" fillId="34" borderId="55" xfId="0" applyFont="1" applyFill="1" applyBorder="1" applyAlignment="1">
      <alignment horizontal="left" vertical="top"/>
    </xf>
    <xf numFmtId="0" fontId="2" fillId="34" borderId="10" xfId="0" applyFont="1" applyFill="1" applyBorder="1" applyAlignment="1">
      <alignment horizontal="left" vertical="top"/>
    </xf>
    <xf numFmtId="172" fontId="59" fillId="34" borderId="0" xfId="0" applyNumberFormat="1" applyFont="1" applyFill="1"/>
    <xf numFmtId="0" fontId="59" fillId="34" borderId="0" xfId="0" applyFont="1" applyFill="1" applyAlignment="1">
      <alignment horizontal="justify"/>
    </xf>
    <xf numFmtId="172" fontId="57" fillId="34" borderId="0" xfId="28" applyNumberFormat="1" applyFont="1" applyFill="1" applyBorder="1" applyAlignment="1">
      <alignment horizontal="justify" wrapText="1"/>
    </xf>
    <xf numFmtId="172" fontId="59" fillId="35" borderId="0" xfId="0" applyNumberFormat="1" applyFont="1" applyFill="1"/>
    <xf numFmtId="0" fontId="2" fillId="34" borderId="3" xfId="0" applyFont="1" applyFill="1" applyBorder="1" applyAlignment="1">
      <alignment vertical="top" wrapText="1"/>
    </xf>
    <xf numFmtId="0" fontId="2" fillId="34" borderId="3" xfId="0" applyFont="1" applyFill="1" applyBorder="1" applyAlignment="1">
      <alignment horizontal="center" vertical="top" wrapText="1"/>
    </xf>
    <xf numFmtId="0" fontId="59" fillId="34" borderId="0" xfId="0" applyFont="1" applyFill="1" applyAlignment="1">
      <alignment horizontal="left"/>
    </xf>
    <xf numFmtId="0" fontId="57" fillId="34" borderId="3" xfId="0" applyFont="1" applyFill="1" applyBorder="1" applyAlignment="1">
      <alignment horizontal="left" vertical="center" wrapText="1"/>
    </xf>
    <xf numFmtId="0" fontId="59" fillId="34" borderId="23" xfId="0" applyFont="1" applyFill="1" applyBorder="1" applyAlignment="1">
      <alignment horizontal="center" vertical="top" wrapText="1"/>
    </xf>
    <xf numFmtId="0" fontId="2" fillId="34" borderId="23" xfId="0" applyFont="1" applyFill="1" applyBorder="1" applyAlignment="1">
      <alignment horizontal="center" vertical="top" wrapText="1"/>
    </xf>
    <xf numFmtId="172" fontId="57" fillId="0" borderId="3" xfId="28" applyNumberFormat="1" applyFont="1" applyFill="1" applyBorder="1" applyAlignment="1">
      <alignment horizontal="center" wrapText="1"/>
    </xf>
    <xf numFmtId="43" fontId="6" fillId="34" borderId="0" xfId="0" applyNumberFormat="1" applyFont="1" applyFill="1"/>
    <xf numFmtId="0" fontId="57" fillId="0" borderId="0" xfId="0" applyFont="1" applyFill="1" applyBorder="1" applyAlignment="1">
      <alignment horizontal="justify" wrapText="1"/>
    </xf>
    <xf numFmtId="172" fontId="57" fillId="0" borderId="0" xfId="28" applyNumberFormat="1" applyFont="1" applyFill="1" applyBorder="1" applyAlignment="1">
      <alignment horizontal="center" wrapText="1"/>
    </xf>
    <xf numFmtId="0" fontId="2" fillId="34" borderId="0" xfId="0" applyFont="1" applyFill="1" applyBorder="1"/>
    <xf numFmtId="0" fontId="2" fillId="34" borderId="0" xfId="0" applyFont="1" applyFill="1" applyAlignment="1">
      <alignment wrapText="1"/>
    </xf>
    <xf numFmtId="0" fontId="8" fillId="34" borderId="0" xfId="0" applyFont="1" applyFill="1" applyBorder="1" applyAlignment="1">
      <alignment horizontal="right"/>
    </xf>
    <xf numFmtId="0" fontId="2" fillId="34" borderId="0" xfId="0" applyFont="1" applyFill="1" applyAlignment="1">
      <alignment horizontal="center" wrapText="1"/>
    </xf>
    <xf numFmtId="0" fontId="6" fillId="34" borderId="0" xfId="77" applyFont="1" applyFill="1" applyAlignment="1">
      <alignment horizontal="right"/>
    </xf>
    <xf numFmtId="0" fontId="4" fillId="34" borderId="8" xfId="0" applyFont="1" applyFill="1" applyBorder="1" applyAlignment="1">
      <alignment horizontal="center" vertical="center" wrapText="1"/>
    </xf>
    <xf numFmtId="0" fontId="4" fillId="34" borderId="13" xfId="0" applyFont="1" applyFill="1" applyBorder="1" applyAlignment="1">
      <alignment horizontal="center" vertical="center"/>
    </xf>
    <xf numFmtId="166" fontId="6" fillId="34" borderId="0" xfId="28" applyNumberFormat="1" applyFont="1" applyFill="1" applyBorder="1"/>
    <xf numFmtId="0" fontId="6" fillId="34" borderId="0" xfId="0" applyFont="1" applyFill="1" applyBorder="1" applyAlignment="1">
      <alignment horizontal="center" vertical="center"/>
    </xf>
    <xf numFmtId="0" fontId="6" fillId="34" borderId="0" xfId="0" applyFont="1" applyFill="1" applyAlignment="1">
      <alignment horizontal="center" vertical="center"/>
    </xf>
    <xf numFmtId="0" fontId="4" fillId="34" borderId="8" xfId="0" applyFont="1" applyFill="1" applyBorder="1" applyAlignment="1">
      <alignment wrapText="1"/>
    </xf>
    <xf numFmtId="166" fontId="4" fillId="34" borderId="13" xfId="28" applyNumberFormat="1" applyFont="1" applyFill="1" applyBorder="1" applyAlignment="1">
      <alignment horizontal="center" vertical="center"/>
    </xf>
    <xf numFmtId="0" fontId="2" fillId="34" borderId="5" xfId="0" applyFont="1" applyFill="1" applyBorder="1" applyAlignment="1">
      <alignment vertical="center" wrapText="1"/>
    </xf>
    <xf numFmtId="166" fontId="6" fillId="34" borderId="14" xfId="28" applyNumberFormat="1" applyFont="1" applyFill="1" applyBorder="1" applyAlignment="1">
      <alignment horizontal="center" vertical="center"/>
    </xf>
    <xf numFmtId="0" fontId="4" fillId="34" borderId="4" xfId="0" applyFont="1" applyFill="1" applyBorder="1" applyAlignment="1">
      <alignment vertical="center" wrapText="1"/>
    </xf>
    <xf numFmtId="166" fontId="4" fillId="34" borderId="15" xfId="28" applyNumberFormat="1" applyFont="1" applyFill="1" applyBorder="1" applyAlignment="1">
      <alignment horizontal="center" vertical="center"/>
    </xf>
    <xf numFmtId="0" fontId="2" fillId="34" borderId="4" xfId="0" applyFont="1" applyFill="1" applyBorder="1" applyAlignment="1">
      <alignment vertical="center" wrapText="1"/>
    </xf>
    <xf numFmtId="166" fontId="6" fillId="34" borderId="15" xfId="28" applyNumberFormat="1" applyFont="1" applyFill="1" applyBorder="1" applyAlignment="1">
      <alignment horizontal="center" vertical="center"/>
    </xf>
    <xf numFmtId="166" fontId="4" fillId="34" borderId="15" xfId="28" applyNumberFormat="1" applyFont="1" applyFill="1" applyBorder="1" applyAlignment="1">
      <alignment horizontal="left" vertical="center"/>
    </xf>
    <xf numFmtId="0" fontId="6" fillId="34" borderId="4" xfId="0" applyFont="1" applyFill="1" applyBorder="1" applyAlignment="1">
      <alignment vertical="center" wrapText="1"/>
    </xf>
    <xf numFmtId="166" fontId="6" fillId="34" borderId="15" xfId="28" applyNumberFormat="1" applyFont="1" applyFill="1" applyBorder="1" applyAlignment="1">
      <alignment horizontal="left" vertical="center"/>
    </xf>
    <xf numFmtId="0" fontId="6" fillId="34" borderId="4" xfId="0" applyFont="1" applyFill="1" applyBorder="1" applyAlignment="1">
      <alignment horizontal="left" vertical="center" wrapText="1"/>
    </xf>
    <xf numFmtId="0" fontId="6" fillId="34" borderId="9" xfId="0" applyFont="1" applyFill="1" applyBorder="1" applyAlignment="1" applyProtection="1">
      <alignment horizontal="left" vertical="center" wrapText="1"/>
      <protection locked="0"/>
    </xf>
    <xf numFmtId="0" fontId="6" fillId="34" borderId="9" xfId="0" applyNumberFormat="1" applyFont="1" applyFill="1" applyBorder="1" applyAlignment="1">
      <alignment horizontal="left" vertical="center" wrapText="1"/>
    </xf>
    <xf numFmtId="0" fontId="6" fillId="34" borderId="16" xfId="0" applyFont="1" applyFill="1" applyBorder="1" applyAlignment="1">
      <alignment horizontal="left" vertical="center" wrapText="1"/>
    </xf>
    <xf numFmtId="166" fontId="6" fillId="34" borderId="15" xfId="28" applyNumberFormat="1" applyFont="1" applyFill="1" applyBorder="1" applyAlignment="1">
      <alignment horizontal="left" vertical="center" wrapText="1"/>
    </xf>
    <xf numFmtId="166" fontId="4" fillId="34" borderId="17" xfId="28" applyNumberFormat="1" applyFont="1" applyFill="1" applyBorder="1" applyAlignment="1">
      <alignment horizontal="left" vertical="center"/>
    </xf>
    <xf numFmtId="166" fontId="6" fillId="34" borderId="17" xfId="28" applyNumberFormat="1" applyFont="1" applyFill="1" applyBorder="1" applyAlignment="1">
      <alignment horizontal="left" vertical="center"/>
    </xf>
    <xf numFmtId="0" fontId="6" fillId="34" borderId="18" xfId="0" applyFont="1" applyFill="1" applyBorder="1" applyAlignment="1">
      <alignment horizontal="left" vertical="center" wrapText="1"/>
    </xf>
    <xf numFmtId="166" fontId="6" fillId="34" borderId="19" xfId="28" applyNumberFormat="1" applyFont="1" applyFill="1" applyBorder="1" applyAlignment="1">
      <alignment horizontal="left" vertical="center"/>
    </xf>
    <xf numFmtId="0" fontId="3" fillId="34" borderId="6" xfId="0" applyFont="1" applyFill="1" applyBorder="1" applyAlignment="1">
      <alignment vertical="center" wrapText="1"/>
    </xf>
    <xf numFmtId="0" fontId="3" fillId="34" borderId="44" xfId="0" applyFont="1" applyFill="1" applyBorder="1" applyAlignment="1">
      <alignment vertical="center" wrapText="1"/>
    </xf>
    <xf numFmtId="166" fontId="3" fillId="34" borderId="7" xfId="28" applyNumberFormat="1" applyFont="1" applyFill="1" applyBorder="1" applyAlignment="1">
      <alignment horizontal="left" vertical="center"/>
    </xf>
    <xf numFmtId="0" fontId="2" fillId="34" borderId="3" xfId="0" applyFont="1" applyFill="1" applyBorder="1"/>
    <xf numFmtId="168" fontId="2" fillId="34" borderId="0" xfId="28" applyNumberFormat="1" applyFont="1" applyFill="1" applyBorder="1" applyAlignment="1">
      <alignment wrapText="1"/>
    </xf>
    <xf numFmtId="168" fontId="2" fillId="34" borderId="0" xfId="28" applyNumberFormat="1" applyFont="1" applyFill="1" applyBorder="1"/>
    <xf numFmtId="168" fontId="2" fillId="34" borderId="0" xfId="28" applyNumberFormat="1" applyFont="1" applyFill="1"/>
    <xf numFmtId="166" fontId="2" fillId="34" borderId="0" xfId="28" applyNumberFormat="1" applyFont="1" applyFill="1" applyBorder="1" applyAlignment="1">
      <alignment wrapText="1"/>
    </xf>
    <xf numFmtId="0" fontId="2" fillId="34" borderId="0" xfId="0" applyFont="1" applyFill="1" applyBorder="1" applyAlignment="1">
      <alignment wrapText="1"/>
    </xf>
    <xf numFmtId="0" fontId="2" fillId="0" borderId="3" xfId="0" applyFont="1" applyBorder="1" applyAlignment="1">
      <alignment vertical="top" wrapText="1"/>
    </xf>
    <xf numFmtId="0" fontId="57" fillId="0" borderId="3" xfId="0" applyFont="1" applyBorder="1" applyAlignment="1">
      <alignment horizontal="left" vertical="top" wrapText="1"/>
    </xf>
    <xf numFmtId="0" fontId="6" fillId="0" borderId="0" xfId="0" applyFont="1"/>
    <xf numFmtId="0" fontId="2" fillId="0" borderId="3" xfId="0" applyFont="1" applyBorder="1" applyAlignment="1">
      <alignment wrapText="1"/>
    </xf>
    <xf numFmtId="0" fontId="57" fillId="0" borderId="23" xfId="0" applyFont="1" applyBorder="1" applyAlignment="1">
      <alignment vertical="top" wrapText="1"/>
    </xf>
    <xf numFmtId="0" fontId="6" fillId="0" borderId="0" xfId="0" applyFont="1" applyAlignment="1">
      <alignment wrapText="1"/>
    </xf>
    <xf numFmtId="0" fontId="57" fillId="0" borderId="3" xfId="0" applyFont="1" applyBorder="1" applyAlignment="1">
      <alignment vertical="top" wrapText="1"/>
    </xf>
    <xf numFmtId="0" fontId="2" fillId="0" borderId="55" xfId="0" applyFont="1" applyBorder="1" applyAlignment="1">
      <alignment vertical="top" wrapText="1"/>
    </xf>
    <xf numFmtId="0" fontId="2" fillId="0" borderId="10" xfId="0" applyFont="1" applyBorder="1" applyAlignment="1">
      <alignment vertical="top" wrapText="1"/>
    </xf>
    <xf numFmtId="0" fontId="57" fillId="0" borderId="3" xfId="0" applyFont="1" applyBorder="1" applyAlignment="1">
      <alignment horizontal="center" wrapText="1"/>
    </xf>
    <xf numFmtId="0" fontId="66" fillId="0" borderId="3" xfId="0" applyFont="1" applyBorder="1" applyAlignment="1">
      <alignment horizontal="justify" wrapText="1"/>
    </xf>
    <xf numFmtId="0" fontId="2" fillId="0" borderId="55" xfId="0" applyFont="1" applyBorder="1" applyAlignment="1">
      <alignment horizontal="left" vertical="top"/>
    </xf>
    <xf numFmtId="0" fontId="2" fillId="0" borderId="10" xfId="0" applyFont="1" applyBorder="1" applyAlignment="1">
      <alignment horizontal="left" vertical="top"/>
    </xf>
    <xf numFmtId="170" fontId="57" fillId="0" borderId="3" xfId="0" applyNumberFormat="1" applyFont="1" applyBorder="1" applyAlignment="1">
      <alignment horizontal="center" wrapText="1"/>
    </xf>
    <xf numFmtId="0" fontId="60" fillId="0" borderId="0" xfId="0" applyFont="1"/>
    <xf numFmtId="0" fontId="52" fillId="0" borderId="0" xfId="0" applyFont="1" applyAlignment="1">
      <alignment horizontal="right"/>
    </xf>
    <xf numFmtId="167" fontId="2" fillId="0" borderId="0" xfId="84" applyNumberFormat="1" applyFont="1" applyAlignment="1">
      <alignment vertical="center" wrapText="1"/>
    </xf>
    <xf numFmtId="0" fontId="60" fillId="0" borderId="0" xfId="0" applyFont="1" applyAlignment="1">
      <alignment horizontal="right"/>
    </xf>
    <xf numFmtId="173" fontId="62" fillId="0" borderId="0" xfId="0" applyNumberFormat="1" applyFont="1" applyAlignment="1">
      <alignment vertical="center" wrapText="1"/>
    </xf>
    <xf numFmtId="43" fontId="0" fillId="0" borderId="0" xfId="0" applyNumberFormat="1"/>
    <xf numFmtId="167" fontId="2" fillId="0" borderId="3" xfId="36" applyNumberFormat="1" applyFont="1" applyBorder="1" applyAlignment="1">
      <alignment horizontal="center" vertical="top" wrapText="1"/>
    </xf>
    <xf numFmtId="0" fontId="2" fillId="0" borderId="3" xfId="0" applyFont="1" applyBorder="1" applyAlignment="1">
      <alignment horizontal="left"/>
    </xf>
    <xf numFmtId="167" fontId="3" fillId="0" borderId="3" xfId="98" applyNumberFormat="1" applyFont="1" applyBorder="1" applyAlignment="1">
      <alignment horizontal="left" vertical="center" wrapText="1"/>
    </xf>
    <xf numFmtId="167" fontId="3" fillId="0" borderId="3" xfId="36" applyNumberFormat="1" applyFont="1" applyBorder="1" applyAlignment="1">
      <alignment horizontal="center" vertical="center" wrapText="1"/>
    </xf>
    <xf numFmtId="167" fontId="63" fillId="0" borderId="3" xfId="84" applyNumberFormat="1" applyFont="1" applyBorder="1" applyAlignment="1">
      <alignment horizontal="left" vertical="center" wrapText="1"/>
    </xf>
    <xf numFmtId="0" fontId="0" fillId="0" borderId="3" xfId="0" applyBorder="1"/>
    <xf numFmtId="167" fontId="63" fillId="0" borderId="3" xfId="36" applyNumberFormat="1" applyFont="1" applyBorder="1" applyAlignment="1">
      <alignment horizontal="center" vertical="center" wrapText="1"/>
    </xf>
    <xf numFmtId="0" fontId="3" fillId="0" borderId="3" xfId="0" applyFont="1" applyBorder="1" applyAlignment="1">
      <alignment horizontal="center" vertical="center"/>
    </xf>
    <xf numFmtId="167" fontId="3" fillId="0" borderId="3" xfId="84" applyNumberFormat="1" applyFont="1" applyBorder="1" applyAlignment="1">
      <alignment horizontal="left" vertical="center" wrapText="1"/>
    </xf>
    <xf numFmtId="0" fontId="64" fillId="0" borderId="3" xfId="0" applyFont="1" applyBorder="1" applyAlignment="1">
      <alignment vertical="center"/>
    </xf>
    <xf numFmtId="0" fontId="2" fillId="0" borderId="3" xfId="0" applyFont="1" applyBorder="1" applyAlignment="1">
      <alignment vertical="top"/>
    </xf>
    <xf numFmtId="167" fontId="2" fillId="0" borderId="3" xfId="84" applyNumberFormat="1" applyFont="1" applyBorder="1" applyAlignment="1">
      <alignment horizontal="left" vertical="center" wrapText="1"/>
    </xf>
    <xf numFmtId="167" fontId="2" fillId="0" borderId="3" xfId="36" applyNumberFormat="1" applyFont="1" applyBorder="1" applyAlignment="1">
      <alignment horizontal="center" vertical="center" wrapText="1"/>
    </xf>
    <xf numFmtId="167" fontId="2" fillId="0" borderId="3" xfId="84" applyNumberFormat="1" applyFont="1" applyBorder="1" applyAlignment="1">
      <alignment horizontal="left" vertical="center"/>
    </xf>
    <xf numFmtId="173" fontId="2" fillId="0" borderId="3" xfId="36" applyNumberFormat="1" applyFont="1" applyBorder="1" applyAlignment="1">
      <alignment horizontal="center" vertical="center" wrapText="1"/>
    </xf>
    <xf numFmtId="43" fontId="63" fillId="0" borderId="3" xfId="36" applyFont="1" applyBorder="1" applyAlignment="1">
      <alignment horizontal="center" vertical="center" wrapText="1"/>
    </xf>
    <xf numFmtId="0" fontId="64" fillId="0" borderId="3" xfId="0" applyFont="1" applyBorder="1" applyAlignment="1">
      <alignment horizontal="center" vertical="center"/>
    </xf>
    <xf numFmtId="0" fontId="2" fillId="0" borderId="3" xfId="0" applyFont="1" applyBorder="1" applyAlignment="1">
      <alignment horizontal="center" vertical="center"/>
    </xf>
    <xf numFmtId="167" fontId="2" fillId="0" borderId="3" xfId="36" applyNumberFormat="1" applyFont="1" applyBorder="1" applyAlignment="1">
      <alignment horizontal="right" vertical="center" wrapText="1"/>
    </xf>
    <xf numFmtId="173" fontId="2" fillId="0" borderId="3" xfId="36" applyNumberFormat="1" applyFont="1" applyBorder="1" applyAlignment="1">
      <alignment horizontal="right" vertical="center" wrapText="1"/>
    </xf>
    <xf numFmtId="173" fontId="63" fillId="0" borderId="3" xfId="36" applyNumberFormat="1" applyFont="1" applyBorder="1" applyAlignment="1">
      <alignment horizontal="center" vertical="center" wrapText="1"/>
    </xf>
    <xf numFmtId="167" fontId="6" fillId="0" borderId="0" xfId="77" applyNumberFormat="1" applyFont="1"/>
    <xf numFmtId="49" fontId="6" fillId="0" borderId="23" xfId="98" applyNumberFormat="1" applyFont="1" applyBorder="1" applyAlignment="1">
      <alignment horizontal="left" vertical="center" wrapText="1"/>
    </xf>
    <xf numFmtId="49" fontId="6" fillId="0" borderId="20" xfId="98" applyNumberFormat="1" applyFont="1" applyBorder="1" applyAlignment="1">
      <alignment horizontal="left" vertical="center" wrapText="1"/>
    </xf>
    <xf numFmtId="167" fontId="67" fillId="0" borderId="0" xfId="98" applyNumberFormat="1" applyFont="1" applyFill="1" applyBorder="1" applyAlignment="1">
      <alignment vertical="center" wrapText="1"/>
    </xf>
    <xf numFmtId="43" fontId="68" fillId="34" borderId="0" xfId="0" applyNumberFormat="1" applyFont="1" applyFill="1"/>
    <xf numFmtId="167" fontId="6" fillId="34" borderId="0" xfId="0" applyNumberFormat="1" applyFont="1" applyFill="1" applyBorder="1"/>
    <xf numFmtId="166" fontId="69" fillId="0" borderId="0" xfId="77" applyNumberFormat="1" applyFont="1" applyFill="1"/>
    <xf numFmtId="167" fontId="69" fillId="0" borderId="0" xfId="77" applyNumberFormat="1" applyFont="1" applyFill="1"/>
    <xf numFmtId="0" fontId="8" fillId="34" borderId="0" xfId="0" applyFont="1" applyFill="1" applyAlignment="1">
      <alignment horizontal="center" vertical="center" wrapText="1"/>
    </xf>
    <xf numFmtId="0" fontId="6" fillId="34" borderId="0" xfId="0" applyFont="1" applyFill="1" applyAlignment="1">
      <alignment horizontal="right" wrapText="1"/>
    </xf>
    <xf numFmtId="0" fontId="52" fillId="0" borderId="29" xfId="77" applyFont="1" applyFill="1" applyBorder="1" applyAlignment="1">
      <alignment horizontal="center" vertical="center" wrapText="1"/>
    </xf>
    <xf numFmtId="166" fontId="50" fillId="0" borderId="31" xfId="77" applyNumberFormat="1" applyFont="1" applyFill="1" applyBorder="1" applyAlignment="1">
      <alignment horizontal="center" vertical="center" wrapText="1"/>
    </xf>
    <xf numFmtId="166" fontId="50" fillId="0" borderId="22" xfId="77" applyNumberFormat="1" applyFont="1" applyFill="1" applyBorder="1" applyAlignment="1">
      <alignment horizontal="center" vertical="center" wrapText="1"/>
    </xf>
    <xf numFmtId="166" fontId="50" fillId="0" borderId="32" xfId="77" applyNumberFormat="1" applyFont="1" applyFill="1" applyBorder="1" applyAlignment="1">
      <alignment horizontal="center" vertical="center" wrapText="1"/>
    </xf>
    <xf numFmtId="49" fontId="6" fillId="0" borderId="4" xfId="98" applyNumberFormat="1" applyFont="1" applyFill="1" applyBorder="1" applyAlignment="1">
      <alignment horizontal="left" vertical="center" wrapText="1"/>
    </xf>
    <xf numFmtId="49" fontId="6" fillId="0" borderId="33" xfId="98" applyNumberFormat="1" applyFont="1" applyFill="1" applyBorder="1" applyAlignment="1">
      <alignment horizontal="left" vertical="center" wrapText="1"/>
    </xf>
    <xf numFmtId="49" fontId="6" fillId="0" borderId="28" xfId="98" applyNumberFormat="1" applyFont="1" applyFill="1" applyBorder="1" applyAlignment="1">
      <alignment horizontal="left" vertical="center" wrapText="1"/>
    </xf>
    <xf numFmtId="0" fontId="50" fillId="0" borderId="26" xfId="77" applyFont="1" applyFill="1" applyBorder="1" applyAlignment="1">
      <alignment horizontal="left" vertical="center" wrapText="1"/>
    </xf>
    <xf numFmtId="0" fontId="50" fillId="0" borderId="23" xfId="77" applyFont="1" applyFill="1" applyBorder="1" applyAlignment="1">
      <alignment horizontal="left" vertical="center" wrapText="1"/>
    </xf>
    <xf numFmtId="0" fontId="50" fillId="0" borderId="9" xfId="77" applyFont="1" applyFill="1" applyBorder="1" applyAlignment="1">
      <alignment horizontal="center" vertical="center" wrapText="1"/>
    </xf>
    <xf numFmtId="0" fontId="50" fillId="0" borderId="3" xfId="77" applyFont="1" applyFill="1" applyBorder="1" applyAlignment="1">
      <alignment horizontal="center" wrapText="1"/>
    </xf>
    <xf numFmtId="0" fontId="52" fillId="0" borderId="34" xfId="77" applyFont="1" applyFill="1" applyBorder="1" applyAlignment="1">
      <alignment horizontal="center" vertical="center" wrapText="1"/>
    </xf>
    <xf numFmtId="0" fontId="52" fillId="0" borderId="35" xfId="77" applyFont="1" applyFill="1" applyBorder="1" applyAlignment="1">
      <alignment horizontal="center" vertical="center" wrapText="1"/>
    </xf>
    <xf numFmtId="0" fontId="52" fillId="0" borderId="36" xfId="77" applyFont="1" applyFill="1" applyBorder="1" applyAlignment="1">
      <alignment horizontal="center" vertical="center" wrapText="1"/>
    </xf>
    <xf numFmtId="49" fontId="6" fillId="0" borderId="12" xfId="77" applyNumberFormat="1" applyFont="1" applyFill="1" applyBorder="1" applyAlignment="1">
      <alignment horizontal="center"/>
    </xf>
    <xf numFmtId="0" fontId="53" fillId="0" borderId="9" xfId="77" applyFont="1" applyFill="1" applyBorder="1" applyAlignment="1">
      <alignment horizontal="center" vertical="center" wrapText="1"/>
    </xf>
    <xf numFmtId="0" fontId="50" fillId="0" borderId="38" xfId="77" applyFont="1" applyFill="1" applyBorder="1" applyAlignment="1">
      <alignment horizontal="center" vertical="center" wrapText="1"/>
    </xf>
    <xf numFmtId="0" fontId="50" fillId="0" borderId="37" xfId="77" applyFont="1" applyFill="1" applyBorder="1" applyAlignment="1">
      <alignment horizontal="center" vertical="center" wrapText="1"/>
    </xf>
    <xf numFmtId="0" fontId="50" fillId="0" borderId="25" xfId="77" applyFont="1" applyFill="1" applyBorder="1" applyAlignment="1">
      <alignment horizontal="center" vertical="center" wrapText="1"/>
    </xf>
    <xf numFmtId="166" fontId="50" fillId="0" borderId="39" xfId="77" applyNumberFormat="1" applyFont="1" applyFill="1" applyBorder="1" applyAlignment="1">
      <alignment horizontal="center" vertical="center" wrapText="1"/>
    </xf>
    <xf numFmtId="166" fontId="50" fillId="0" borderId="39" xfId="29" applyNumberFormat="1" applyFont="1" applyFill="1" applyBorder="1" applyAlignment="1">
      <alignment horizontal="center" vertical="center" wrapText="1"/>
    </xf>
    <xf numFmtId="166" fontId="50" fillId="0" borderId="22" xfId="29" applyNumberFormat="1" applyFont="1" applyFill="1" applyBorder="1" applyAlignment="1">
      <alignment horizontal="center" vertical="center" wrapText="1"/>
    </xf>
    <xf numFmtId="0" fontId="50" fillId="0" borderId="36" xfId="77" applyFont="1" applyFill="1" applyBorder="1" applyAlignment="1">
      <alignment horizontal="left" vertical="center" wrapText="1"/>
    </xf>
    <xf numFmtId="0" fontId="50" fillId="0" borderId="34" xfId="77" applyFont="1" applyFill="1" applyBorder="1" applyAlignment="1">
      <alignment horizontal="center" vertical="center" wrapText="1"/>
    </xf>
    <xf numFmtId="0" fontId="50" fillId="0" borderId="35" xfId="77" applyFont="1" applyFill="1" applyBorder="1" applyAlignment="1">
      <alignment horizontal="center" wrapText="1"/>
    </xf>
    <xf numFmtId="0" fontId="50" fillId="0" borderId="37" xfId="77" applyFont="1" applyFill="1" applyBorder="1" applyAlignment="1">
      <alignment horizontal="center" wrapText="1"/>
    </xf>
    <xf numFmtId="0" fontId="50" fillId="0" borderId="25" xfId="77" applyFont="1" applyFill="1" applyBorder="1" applyAlignment="1">
      <alignment horizontal="center" wrapText="1"/>
    </xf>
    <xf numFmtId="49" fontId="13" fillId="0" borderId="26" xfId="98" applyNumberFormat="1" applyFont="1" applyFill="1" applyBorder="1" applyAlignment="1">
      <alignment horizontal="left" vertical="center" wrapText="1"/>
    </xf>
    <xf numFmtId="49" fontId="13" fillId="0" borderId="21" xfId="98" applyNumberFormat="1" applyFont="1" applyFill="1" applyBorder="1" applyAlignment="1">
      <alignment horizontal="left" vertical="center" wrapText="1"/>
    </xf>
    <xf numFmtId="0" fontId="7" fillId="0" borderId="26" xfId="77" applyFont="1" applyFill="1" applyBorder="1" applyAlignment="1">
      <alignment horizontal="left" vertical="center" wrapText="1"/>
    </xf>
    <xf numFmtId="0" fontId="50" fillId="0" borderId="20" xfId="77" applyFont="1" applyFill="1" applyBorder="1" applyAlignment="1">
      <alignment horizontal="left" vertical="center" wrapText="1"/>
    </xf>
    <xf numFmtId="0" fontId="50" fillId="0" borderId="40" xfId="77" applyFont="1" applyFill="1" applyBorder="1" applyAlignment="1">
      <alignment horizontal="center" vertical="center" wrapText="1"/>
    </xf>
    <xf numFmtId="0" fontId="50" fillId="0" borderId="30" xfId="77" applyFont="1" applyFill="1" applyBorder="1" applyAlignment="1">
      <alignment horizontal="center" vertical="center" wrapText="1"/>
    </xf>
    <xf numFmtId="0" fontId="50" fillId="0" borderId="6" xfId="77" applyFont="1" applyFill="1" applyBorder="1" applyAlignment="1">
      <alignment horizontal="center" vertical="center" wrapText="1"/>
    </xf>
    <xf numFmtId="0" fontId="50" fillId="0" borderId="26" xfId="77" applyFont="1" applyFill="1" applyBorder="1" applyAlignment="1">
      <alignment horizontal="center" vertical="center" wrapText="1"/>
    </xf>
    <xf numFmtId="0" fontId="50" fillId="0" borderId="21" xfId="77" applyFont="1" applyFill="1" applyBorder="1" applyAlignment="1">
      <alignment horizontal="center" vertical="center" wrapText="1"/>
    </xf>
    <xf numFmtId="0" fontId="50" fillId="0" borderId="20" xfId="77" applyFont="1" applyFill="1" applyBorder="1" applyAlignment="1">
      <alignment horizontal="center" vertical="center" wrapText="1"/>
    </xf>
    <xf numFmtId="166" fontId="50" fillId="0" borderId="7" xfId="29" applyNumberFormat="1" applyFont="1" applyFill="1" applyBorder="1" applyAlignment="1">
      <alignment horizontal="center" vertical="center" wrapText="1"/>
    </xf>
    <xf numFmtId="0" fontId="50" fillId="0" borderId="24" xfId="77" applyFont="1" applyFill="1" applyBorder="1" applyAlignment="1">
      <alignment horizontal="center" vertical="center" wrapText="1"/>
    </xf>
    <xf numFmtId="166" fontId="50" fillId="0" borderId="32" xfId="29" applyNumberFormat="1" applyFont="1" applyFill="1" applyBorder="1" applyAlignment="1">
      <alignment horizontal="center" vertical="center" wrapText="1"/>
    </xf>
    <xf numFmtId="49" fontId="6" fillId="0" borderId="24" xfId="77" applyNumberFormat="1" applyFont="1" applyFill="1" applyBorder="1" applyAlignment="1" applyProtection="1">
      <alignment horizontal="center" vertical="center" wrapText="1"/>
      <protection locked="0"/>
    </xf>
    <xf numFmtId="49" fontId="6" fillId="0" borderId="9" xfId="77" applyNumberFormat="1" applyFont="1" applyFill="1" applyBorder="1" applyAlignment="1" applyProtection="1">
      <alignment horizontal="center" vertical="center" wrapText="1"/>
      <protection locked="0"/>
    </xf>
    <xf numFmtId="49" fontId="6" fillId="0" borderId="37" xfId="77" applyNumberFormat="1" applyFont="1" applyFill="1" applyBorder="1" applyAlignment="1" applyProtection="1">
      <alignment horizontal="center" vertical="center" wrapText="1"/>
      <protection locked="0"/>
    </xf>
    <xf numFmtId="49" fontId="6" fillId="0" borderId="25" xfId="77" applyNumberFormat="1" applyFont="1" applyFill="1" applyBorder="1" applyAlignment="1" applyProtection="1">
      <alignment horizontal="center" vertical="center" wrapText="1"/>
      <protection locked="0"/>
    </xf>
    <xf numFmtId="167" fontId="6" fillId="0" borderId="22" xfId="29" applyNumberFormat="1" applyFont="1" applyFill="1" applyBorder="1" applyAlignment="1">
      <alignment horizontal="center" vertical="center" wrapText="1"/>
    </xf>
    <xf numFmtId="167" fontId="6" fillId="0" borderId="32" xfId="29" applyNumberFormat="1" applyFont="1" applyFill="1" applyBorder="1" applyAlignment="1">
      <alignment horizontal="center" vertical="center" wrapText="1"/>
    </xf>
    <xf numFmtId="49" fontId="56" fillId="0" borderId="3" xfId="98" applyNumberFormat="1" applyFont="1" applyFill="1" applyBorder="1" applyAlignment="1">
      <alignment horizontal="left" vertical="center" wrapText="1"/>
    </xf>
    <xf numFmtId="49" fontId="13" fillId="0" borderId="3" xfId="98" applyNumberFormat="1" applyFont="1" applyFill="1" applyBorder="1" applyAlignment="1">
      <alignment horizontal="left" vertical="center" wrapText="1"/>
    </xf>
    <xf numFmtId="0" fontId="50" fillId="0" borderId="21" xfId="77" applyFont="1" applyFill="1" applyBorder="1" applyAlignment="1">
      <alignment horizontal="left" vertical="center" wrapText="1"/>
    </xf>
    <xf numFmtId="167" fontId="6" fillId="0" borderId="31" xfId="29" applyNumberFormat="1" applyFont="1" applyFill="1" applyBorder="1" applyAlignment="1">
      <alignment horizontal="center" vertical="center" wrapText="1"/>
    </xf>
    <xf numFmtId="167" fontId="4" fillId="0" borderId="0" xfId="98" applyNumberFormat="1" applyFont="1" applyFill="1" applyBorder="1" applyAlignment="1">
      <alignment horizontal="center" vertical="center" wrapText="1"/>
    </xf>
    <xf numFmtId="0" fontId="50" fillId="0" borderId="23" xfId="77" applyFont="1" applyFill="1" applyBorder="1" applyAlignment="1">
      <alignment horizontal="center" vertical="center" wrapText="1"/>
    </xf>
    <xf numFmtId="167" fontId="6" fillId="0" borderId="39" xfId="29" applyNumberFormat="1" applyFont="1" applyFill="1" applyBorder="1" applyAlignment="1">
      <alignment horizontal="center" vertical="center" wrapText="1"/>
    </xf>
    <xf numFmtId="49" fontId="6" fillId="0" borderId="38" xfId="77" applyNumberFormat="1" applyFont="1" applyFill="1" applyBorder="1" applyAlignment="1" applyProtection="1">
      <alignment horizontal="center" vertical="center" wrapText="1"/>
      <protection locked="0"/>
    </xf>
    <xf numFmtId="167" fontId="6" fillId="0" borderId="7" xfId="29" applyNumberFormat="1" applyFont="1" applyFill="1" applyBorder="1" applyAlignment="1">
      <alignment horizontal="center" vertical="center" wrapText="1"/>
    </xf>
    <xf numFmtId="167" fontId="6" fillId="0" borderId="26" xfId="77" applyNumberFormat="1" applyFont="1" applyFill="1" applyBorder="1" applyAlignment="1">
      <alignment horizontal="left" vertical="center" wrapText="1"/>
    </xf>
    <xf numFmtId="167" fontId="6" fillId="0" borderId="23" xfId="77" applyNumberFormat="1" applyFont="1" applyFill="1" applyBorder="1" applyAlignment="1">
      <alignment horizontal="left" vertical="center" wrapText="1"/>
    </xf>
    <xf numFmtId="49" fontId="6" fillId="0" borderId="34" xfId="77" applyNumberFormat="1" applyFont="1" applyFill="1" applyBorder="1" applyAlignment="1" applyProtection="1">
      <alignment horizontal="center" vertical="center" wrapText="1"/>
      <protection locked="0"/>
    </xf>
    <xf numFmtId="49" fontId="6" fillId="0" borderId="40" xfId="77" applyNumberFormat="1" applyFont="1" applyFill="1" applyBorder="1" applyAlignment="1" applyProtection="1">
      <alignment horizontal="center" vertical="center" wrapText="1"/>
      <protection locked="0"/>
    </xf>
    <xf numFmtId="49" fontId="6" fillId="0" borderId="35" xfId="77" applyNumberFormat="1" applyFont="1" applyFill="1" applyBorder="1" applyAlignment="1" applyProtection="1">
      <alignment horizontal="center" vertical="center" wrapText="1"/>
      <protection locked="0"/>
    </xf>
    <xf numFmtId="49" fontId="6" fillId="0" borderId="11" xfId="77" applyNumberFormat="1" applyFont="1" applyFill="1" applyBorder="1" applyAlignment="1" applyProtection="1">
      <alignment horizontal="center" vertical="center" wrapText="1"/>
      <protection locked="0"/>
    </xf>
    <xf numFmtId="49" fontId="6" fillId="0" borderId="42" xfId="77" applyNumberFormat="1" applyFont="1" applyFill="1" applyBorder="1" applyAlignment="1" applyProtection="1">
      <alignment horizontal="center" vertical="center" wrapText="1"/>
      <protection locked="0"/>
    </xf>
    <xf numFmtId="49" fontId="6" fillId="0" borderId="0" xfId="77" applyNumberFormat="1" applyFont="1" applyFill="1" applyBorder="1" applyAlignment="1" applyProtection="1">
      <alignment horizontal="center" vertical="center" wrapText="1"/>
      <protection locked="0"/>
    </xf>
    <xf numFmtId="49" fontId="6" fillId="0" borderId="44" xfId="77" applyNumberFormat="1" applyFont="1" applyFill="1" applyBorder="1" applyAlignment="1" applyProtection="1">
      <alignment horizontal="center" vertical="center" wrapText="1"/>
      <protection locked="0"/>
    </xf>
    <xf numFmtId="49" fontId="6" fillId="0" borderId="43" xfId="77" applyNumberFormat="1" applyFont="1" applyFill="1" applyBorder="1" applyAlignment="1" applyProtection="1">
      <alignment horizontal="center" vertical="center" wrapText="1"/>
      <protection locked="0"/>
    </xf>
    <xf numFmtId="0" fontId="52" fillId="0" borderId="0" xfId="77" applyFont="1" applyFill="1" applyAlignment="1">
      <alignment horizontal="center" vertical="center" wrapText="1"/>
    </xf>
    <xf numFmtId="0" fontId="4" fillId="0" borderId="54" xfId="0" applyFont="1" applyFill="1" applyBorder="1" applyAlignment="1">
      <alignment horizontal="center" vertical="center"/>
    </xf>
    <xf numFmtId="49" fontId="6" fillId="0" borderId="41" xfId="77" applyNumberFormat="1" applyFont="1" applyFill="1" applyBorder="1" applyAlignment="1" applyProtection="1">
      <alignment horizontal="center" vertical="center" wrapText="1"/>
      <protection locked="0"/>
    </xf>
    <xf numFmtId="49" fontId="6" fillId="0" borderId="9" xfId="77" applyNumberFormat="1" applyFont="1" applyBorder="1" applyAlignment="1" applyProtection="1">
      <alignment horizontal="center" vertical="center" wrapText="1"/>
      <protection locked="0"/>
    </xf>
    <xf numFmtId="49" fontId="6" fillId="0" borderId="11" xfId="77" applyNumberFormat="1" applyFont="1" applyBorder="1" applyAlignment="1" applyProtection="1">
      <alignment horizontal="center" vertical="center" wrapText="1"/>
      <protection locked="0"/>
    </xf>
    <xf numFmtId="49" fontId="6" fillId="0" borderId="42" xfId="77" applyNumberFormat="1" applyFont="1" applyBorder="1" applyAlignment="1" applyProtection="1">
      <alignment horizontal="center" vertical="center" wrapText="1"/>
      <protection locked="0"/>
    </xf>
    <xf numFmtId="49" fontId="6" fillId="0" borderId="0" xfId="77" applyNumberFormat="1" applyFont="1" applyAlignment="1" applyProtection="1">
      <alignment horizontal="center" vertical="center" wrapText="1"/>
      <protection locked="0"/>
    </xf>
    <xf numFmtId="49" fontId="6" fillId="0" borderId="44" xfId="77" applyNumberFormat="1" applyFont="1" applyBorder="1" applyAlignment="1" applyProtection="1">
      <alignment horizontal="center" vertical="center" wrapText="1"/>
      <protection locked="0"/>
    </xf>
    <xf numFmtId="49" fontId="6" fillId="0" borderId="26" xfId="77" applyNumberFormat="1" applyFont="1" applyBorder="1" applyAlignment="1">
      <alignment horizontal="left" vertical="center" wrapText="1"/>
    </xf>
    <xf numFmtId="49" fontId="6" fillId="0" borderId="23" xfId="77" applyNumberFormat="1" applyFont="1" applyBorder="1" applyAlignment="1">
      <alignment horizontal="left" vertical="center" wrapText="1"/>
    </xf>
    <xf numFmtId="167" fontId="6" fillId="0" borderId="39" xfId="29" applyNumberFormat="1" applyFont="1" applyBorder="1" applyAlignment="1">
      <alignment horizontal="center" vertical="center" wrapText="1"/>
    </xf>
    <xf numFmtId="167" fontId="6" fillId="0" borderId="22" xfId="29" applyNumberFormat="1" applyFont="1" applyBorder="1" applyAlignment="1">
      <alignment horizontal="center" vertical="center" wrapText="1"/>
    </xf>
    <xf numFmtId="167" fontId="6" fillId="0" borderId="7" xfId="29" applyNumberFormat="1"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xf>
    <xf numFmtId="0" fontId="64" fillId="0" borderId="3" xfId="0" applyFont="1" applyBorder="1" applyAlignment="1">
      <alignment horizontal="center" vertical="center"/>
    </xf>
    <xf numFmtId="0" fontId="2" fillId="0" borderId="3" xfId="0" applyFont="1" applyBorder="1" applyAlignment="1">
      <alignment horizontal="center" vertical="top"/>
    </xf>
    <xf numFmtId="167" fontId="2" fillId="0" borderId="3" xfId="36" applyNumberFormat="1" applyFont="1" applyBorder="1" applyAlignment="1">
      <alignment horizontal="center" vertical="center" wrapText="1"/>
    </xf>
    <xf numFmtId="167" fontId="2" fillId="0" borderId="3" xfId="36" applyNumberFormat="1" applyFont="1" applyBorder="1" applyAlignment="1">
      <alignment horizontal="center" vertical="top" wrapText="1"/>
    </xf>
    <xf numFmtId="0" fontId="61" fillId="0" borderId="0" xfId="0" applyFont="1" applyAlignment="1">
      <alignment horizontal="center" vertical="center" wrapText="1"/>
    </xf>
    <xf numFmtId="167" fontId="6" fillId="0" borderId="0" xfId="89" applyNumberFormat="1" applyFont="1" applyAlignment="1">
      <alignment horizontal="right" vertical="center" wrapText="1"/>
    </xf>
    <xf numFmtId="167" fontId="2" fillId="0" borderId="3" xfId="84" applyNumberFormat="1" applyFont="1" applyBorder="1" applyAlignment="1">
      <alignment horizontal="center" vertical="center" wrapText="1"/>
    </xf>
    <xf numFmtId="173" fontId="3" fillId="0" borderId="3" xfId="0" applyNumberFormat="1" applyFont="1" applyBorder="1" applyAlignment="1">
      <alignment horizontal="center" vertical="center" wrapText="1"/>
    </xf>
    <xf numFmtId="0" fontId="2" fillId="34" borderId="26" xfId="0" applyFont="1" applyFill="1" applyBorder="1" applyAlignment="1">
      <alignment horizontal="center" vertical="top" wrapText="1"/>
    </xf>
    <xf numFmtId="0" fontId="2" fillId="34" borderId="21" xfId="0" applyFont="1" applyFill="1" applyBorder="1" applyAlignment="1">
      <alignment horizontal="center" vertical="top" wrapText="1"/>
    </xf>
    <xf numFmtId="0" fontId="2" fillId="34" borderId="23" xfId="0" applyFont="1" applyFill="1" applyBorder="1" applyAlignment="1">
      <alignment horizontal="center" vertical="top" wrapText="1"/>
    </xf>
    <xf numFmtId="0" fontId="2" fillId="34" borderId="3" xfId="0" applyFont="1" applyFill="1" applyBorder="1" applyAlignment="1">
      <alignment horizontal="center" wrapText="1"/>
    </xf>
    <xf numFmtId="0" fontId="2" fillId="34" borderId="55" xfId="0" applyFont="1" applyFill="1" applyBorder="1" applyAlignment="1">
      <alignment horizontal="center" vertical="top" wrapText="1"/>
    </xf>
    <xf numFmtId="0" fontId="2" fillId="34" borderId="10" xfId="0" applyFont="1" applyFill="1" applyBorder="1" applyAlignment="1">
      <alignment horizontal="center" vertical="top" wrapText="1"/>
    </xf>
    <xf numFmtId="0" fontId="2" fillId="34" borderId="3" xfId="0" applyFont="1" applyFill="1" applyBorder="1" applyAlignment="1">
      <alignment horizontal="center" vertical="top" wrapText="1"/>
    </xf>
    <xf numFmtId="0" fontId="2" fillId="0" borderId="26" xfId="0" applyFont="1" applyBorder="1" applyAlignment="1">
      <alignment horizontal="center" vertical="top" wrapText="1"/>
    </xf>
    <xf numFmtId="0" fontId="2" fillId="0" borderId="21" xfId="0" applyFont="1" applyBorder="1" applyAlignment="1">
      <alignment horizontal="center" vertical="top" wrapText="1"/>
    </xf>
    <xf numFmtId="0" fontId="2" fillId="0" borderId="23" xfId="0" applyFont="1" applyBorder="1" applyAlignment="1">
      <alignment horizontal="center" vertical="top" wrapText="1"/>
    </xf>
    <xf numFmtId="0" fontId="52" fillId="0" borderId="40" xfId="77" applyFont="1" applyFill="1" applyBorder="1" applyAlignment="1">
      <alignment horizontal="center" vertical="center" wrapText="1"/>
    </xf>
    <xf numFmtId="0" fontId="52" fillId="0" borderId="38" xfId="77" applyFont="1" applyFill="1" applyBorder="1" applyAlignment="1">
      <alignment horizontal="center" vertical="center" wrapText="1"/>
    </xf>
    <xf numFmtId="0" fontId="52" fillId="0" borderId="21" xfId="77" applyFont="1" applyFill="1" applyBorder="1" applyAlignment="1">
      <alignment horizontal="center" vertical="center" wrapText="1"/>
    </xf>
    <xf numFmtId="0" fontId="4" fillId="0" borderId="56" xfId="0" applyFont="1" applyFill="1" applyBorder="1" applyAlignment="1">
      <alignment horizontal="center" vertical="center"/>
    </xf>
    <xf numFmtId="0" fontId="52" fillId="0" borderId="39" xfId="77" applyFont="1" applyFill="1" applyBorder="1" applyAlignment="1">
      <alignment horizontal="center" vertical="center" wrapText="1"/>
    </xf>
    <xf numFmtId="0" fontId="50" fillId="0" borderId="6" xfId="77" applyFont="1" applyFill="1" applyBorder="1" applyAlignment="1">
      <alignment wrapText="1"/>
    </xf>
    <xf numFmtId="0" fontId="50" fillId="0" borderId="41" xfId="77" applyFont="1" applyFill="1" applyBorder="1" applyAlignment="1">
      <alignment wrapText="1"/>
    </xf>
    <xf numFmtId="167" fontId="4" fillId="0" borderId="20" xfId="30" applyNumberFormat="1" applyFont="1" applyFill="1" applyBorder="1" applyAlignment="1">
      <alignment horizontal="center" vertical="center" wrapText="1"/>
    </xf>
    <xf numFmtId="0" fontId="4" fillId="0" borderId="57" xfId="0" applyFont="1" applyFill="1" applyBorder="1" applyAlignment="1">
      <alignment horizontal="center" vertical="center"/>
    </xf>
    <xf numFmtId="0" fontId="52" fillId="0" borderId="8" xfId="77" applyFont="1" applyFill="1" applyBorder="1" applyAlignment="1">
      <alignment horizontal="center" vertical="center" wrapText="1"/>
    </xf>
    <xf numFmtId="0" fontId="52" fillId="0" borderId="13" xfId="77" applyFont="1" applyFill="1" applyBorder="1" applyAlignment="1">
      <alignment horizontal="center" vertical="center" wrapText="1"/>
    </xf>
  </cellXfs>
  <cellStyles count="177">
    <cellStyle name="20% - Accent1 2" xfId="1"/>
    <cellStyle name="20% - Accent1 2 2" xfId="149"/>
    <cellStyle name="20% - Accent2 2" xfId="2"/>
    <cellStyle name="20% - Accent2 2 2" xfId="150"/>
    <cellStyle name="20% - Accent3 2" xfId="3"/>
    <cellStyle name="20% - Accent3 2 2" xfId="151"/>
    <cellStyle name="20% - Accent4 2" xfId="4"/>
    <cellStyle name="20% - Accent4 2 2" xfId="152"/>
    <cellStyle name="20% - Accent5 2" xfId="5"/>
    <cellStyle name="20% - Accent5 2 2" xfId="153"/>
    <cellStyle name="20% - Accent6 2" xfId="6"/>
    <cellStyle name="20% - Accent6 2 2" xfId="154"/>
    <cellStyle name="40% - Accent1 2" xfId="7"/>
    <cellStyle name="40% - Accent1 2 2" xfId="155"/>
    <cellStyle name="40% - Accent2 2" xfId="8"/>
    <cellStyle name="40% - Accent2 2 2" xfId="156"/>
    <cellStyle name="40% - Accent3 2" xfId="9"/>
    <cellStyle name="40% - Accent3 2 2" xfId="157"/>
    <cellStyle name="40% - Accent4 2" xfId="10"/>
    <cellStyle name="40% - Accent4 2 2" xfId="158"/>
    <cellStyle name="40% - Accent5 2" xfId="11"/>
    <cellStyle name="40% - Accent5 2 2" xfId="159"/>
    <cellStyle name="40% - Accent6 2" xfId="12"/>
    <cellStyle name="40% - Accent6 2 2" xfId="160"/>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xfId="28" builtinId="3"/>
    <cellStyle name="Comma 2" xfId="29"/>
    <cellStyle name="Comma 2 2" xfId="30"/>
    <cellStyle name="Comma 2 2 2" xfId="31"/>
    <cellStyle name="Comma 2 2 3" xfId="32"/>
    <cellStyle name="Comma 2 2 4" xfId="161"/>
    <cellStyle name="Comma 2 3" xfId="33"/>
    <cellStyle name="Comma 2 3 2" xfId="34"/>
    <cellStyle name="Comma 2 4" xfId="35"/>
    <cellStyle name="Comma 3" xfId="36"/>
    <cellStyle name="Comma 3 2" xfId="37"/>
    <cellStyle name="Comma 3 3" xfId="38"/>
    <cellStyle name="Comma 3 3 2" xfId="162"/>
    <cellStyle name="Comma 4" xfId="39"/>
    <cellStyle name="Comma 4 2" xfId="40"/>
    <cellStyle name="Comma 4 3" xfId="41"/>
    <cellStyle name="Comma 5" xfId="42"/>
    <cellStyle name="Comma 5 2" xfId="43"/>
    <cellStyle name="Comma 6" xfId="44"/>
    <cellStyle name="Comma 6 2" xfId="45"/>
    <cellStyle name="Comma 7" xfId="46"/>
    <cellStyle name="Comma 7 2" xfId="47"/>
    <cellStyle name="Comma 7 2 2" xfId="48"/>
    <cellStyle name="Comma 7 3" xfId="49"/>
    <cellStyle name="Comma 8" xfId="50"/>
    <cellStyle name="Comma 9" xfId="51"/>
    <cellStyle name="Comma 9 2" xfId="164"/>
    <cellStyle name="Comma 9 3" xfId="163"/>
    <cellStyle name="Explanatory Text 2" xfId="52"/>
    <cellStyle name="Good 2" xfId="53"/>
    <cellStyle name="Heading 1 2" xfId="54"/>
    <cellStyle name="Heading 2 2" xfId="55"/>
    <cellStyle name="Heading 3 2" xfId="56"/>
    <cellStyle name="Heading 4 2" xfId="57"/>
    <cellStyle name="Input 2" xfId="58"/>
    <cellStyle name="KPMG Heading 1" xfId="59"/>
    <cellStyle name="KPMG Heading 2" xfId="60"/>
    <cellStyle name="KPMG Heading 3" xfId="61"/>
    <cellStyle name="KPMG Heading 4" xfId="62"/>
    <cellStyle name="KPMG Normal" xfId="63"/>
    <cellStyle name="KPMG Normal Text" xfId="64"/>
    <cellStyle name="KPMG Normal_123" xfId="65"/>
    <cellStyle name="Linked Cell 2" xfId="66"/>
    <cellStyle name="Neutral 2" xfId="67"/>
    <cellStyle name="Normal" xfId="0" builtinId="0"/>
    <cellStyle name="Normal 10" xfId="68"/>
    <cellStyle name="Normal 10 2" xfId="69"/>
    <cellStyle name="Normal 10 3" xfId="165"/>
    <cellStyle name="Normal 11" xfId="70"/>
    <cellStyle name="Normal 11 2" xfId="166"/>
    <cellStyle name="Normal 12" xfId="71"/>
    <cellStyle name="Normal 13" xfId="72"/>
    <cellStyle name="Normal 14" xfId="73"/>
    <cellStyle name="Normal 14 2" xfId="74"/>
    <cellStyle name="Normal 15" xfId="75"/>
    <cellStyle name="Normal 16" xfId="76"/>
    <cellStyle name="Normal 16 2" xfId="168"/>
    <cellStyle name="Normal 16 3" xfId="167"/>
    <cellStyle name="Normal 17" xfId="148"/>
    <cellStyle name="Normal 2" xfId="77"/>
    <cellStyle name="Normal 2 2" xfId="78"/>
    <cellStyle name="Normal 2 2 2" xfId="79"/>
    <cellStyle name="Normal 2 3" xfId="80"/>
    <cellStyle name="Normal 2 3 2" xfId="81"/>
    <cellStyle name="Normal 2 3 2 2" xfId="170"/>
    <cellStyle name="Normal 2 3 3" xfId="169"/>
    <cellStyle name="Normal 2 4" xfId="82"/>
    <cellStyle name="Normal 2 5" xfId="83"/>
    <cellStyle name="Normal 3" xfId="84"/>
    <cellStyle name="Normal 3 2" xfId="85"/>
    <cellStyle name="Normal 3 3" xfId="86"/>
    <cellStyle name="Normal 3 4" xfId="87"/>
    <cellStyle name="Normal 3 4 2" xfId="171"/>
    <cellStyle name="Normal 4" xfId="88"/>
    <cellStyle name="Normal 5" xfId="89"/>
    <cellStyle name="Normal 5 2" xfId="90"/>
    <cellStyle name="Normal 5 2 2" xfId="172"/>
    <cellStyle name="Normal 6" xfId="91"/>
    <cellStyle name="Normal 6 2" xfId="92"/>
    <cellStyle name="Normal 7" xfId="93"/>
    <cellStyle name="Normal 8" xfId="94"/>
    <cellStyle name="Normal 8 2" xfId="95"/>
    <cellStyle name="Normal 8 3" xfId="173"/>
    <cellStyle name="Normal 9" xfId="96"/>
    <cellStyle name="Normal 9 2" xfId="97"/>
    <cellStyle name="Normal_Book2" xfId="98"/>
    <cellStyle name="Note 2" xfId="99"/>
    <cellStyle name="Note 2 2" xfId="100"/>
    <cellStyle name="Output 2" xfId="101"/>
    <cellStyle name="Percent 2" xfId="102"/>
    <cellStyle name="Percent 2 2" xfId="103"/>
    <cellStyle name="Percent 2 2 2" xfId="104"/>
    <cellStyle name="Percent 2 3" xfId="105"/>
    <cellStyle name="Percent 2 3 2" xfId="174"/>
    <cellStyle name="Percent 3" xfId="106"/>
    <cellStyle name="Percent 3 2" xfId="107"/>
    <cellStyle name="Percent 4" xfId="108"/>
    <cellStyle name="Percent 4 2" xfId="109"/>
    <cellStyle name="Percent 5" xfId="110"/>
    <cellStyle name="Percent 5 2" xfId="111"/>
    <cellStyle name="Percent 5 2 2" xfId="112"/>
    <cellStyle name="Percent 5 3" xfId="113"/>
    <cellStyle name="Style 1" xfId="114"/>
    <cellStyle name="Style 1 2" xfId="115"/>
    <cellStyle name="Total 2" xfId="116"/>
    <cellStyle name="Warning Text 2" xfId="117"/>
    <cellStyle name="Беззащитный" xfId="118"/>
    <cellStyle name="Защитный" xfId="119"/>
    <cellStyle name="Обычный 2" xfId="120"/>
    <cellStyle name="Обычный 2 10" xfId="121"/>
    <cellStyle name="Обычный 2 11" xfId="122"/>
    <cellStyle name="Обычный 2 12" xfId="123"/>
    <cellStyle name="Обычный 2 13" xfId="124"/>
    <cellStyle name="Обычный 2 14" xfId="175"/>
    <cellStyle name="Обычный 2 2" xfId="125"/>
    <cellStyle name="Обычный 2 2 2" xfId="126"/>
    <cellStyle name="Обычный 2 3" xfId="127"/>
    <cellStyle name="Обычный 2 4" xfId="128"/>
    <cellStyle name="Обычный 2 4 2" xfId="129"/>
    <cellStyle name="Обычный 2 5" xfId="130"/>
    <cellStyle name="Обычный 2 5 2" xfId="131"/>
    <cellStyle name="Обычный 2 6" xfId="132"/>
    <cellStyle name="Обычный 2 6 2" xfId="133"/>
    <cellStyle name="Обычный 2 7" xfId="134"/>
    <cellStyle name="Обычный 2 7 2" xfId="135"/>
    <cellStyle name="Обычный 2 8" xfId="136"/>
    <cellStyle name="Обычный 2 8 2" xfId="137"/>
    <cellStyle name="Обычный 2 9" xfId="138"/>
    <cellStyle name="Обычный 2 9 2" xfId="176"/>
    <cellStyle name="Обычный 2_900005052015" xfId="139"/>
    <cellStyle name="Обычный 3" xfId="140"/>
    <cellStyle name="Обычный 3 2" xfId="141"/>
    <cellStyle name="Стиль 1" xfId="142"/>
    <cellStyle name="Финансовый 2" xfId="143"/>
    <cellStyle name="Финансовый 2 2" xfId="144"/>
    <cellStyle name="Финансовый 3" xfId="145"/>
    <cellStyle name="Финансовый 4" xfId="146"/>
    <cellStyle name="Финансовый 4 2" xfId="1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2027"/>
  <sheetViews>
    <sheetView tabSelected="1" zoomScaleNormal="100" workbookViewId="0">
      <selection activeCell="A20" sqref="A20"/>
    </sheetView>
  </sheetViews>
  <sheetFormatPr defaultRowHeight="13.5"/>
  <cols>
    <col min="1" max="1" width="73.28515625" style="100" customWidth="1"/>
    <col min="2" max="2" width="26.140625" style="100" customWidth="1"/>
    <col min="3" max="3" width="25.5703125" style="100" customWidth="1"/>
    <col min="4" max="4" width="24.5703125" style="100" customWidth="1"/>
    <col min="5" max="5" width="27.5703125" style="99" customWidth="1"/>
    <col min="6" max="6" width="11.5703125" style="99" bestFit="1" customWidth="1"/>
    <col min="7" max="7" width="23.5703125" style="99" customWidth="1"/>
    <col min="8" max="11" width="9.140625" style="99"/>
    <col min="12" max="16384" width="9.140625" style="30"/>
  </cols>
  <sheetData>
    <row r="1" spans="1:11" ht="14.25" customHeight="1">
      <c r="A1" s="188"/>
      <c r="B1" s="188"/>
      <c r="C1" s="188"/>
      <c r="D1" s="188"/>
      <c r="E1" s="188"/>
    </row>
    <row r="2" spans="1:11" ht="21" customHeight="1">
      <c r="E2" s="101" t="s">
        <v>145</v>
      </c>
    </row>
    <row r="3" spans="1:11" ht="19.5" customHeight="1">
      <c r="E3" s="101" t="s">
        <v>26</v>
      </c>
    </row>
    <row r="4" spans="1:11" ht="52.5" customHeight="1">
      <c r="A4" s="187" t="s">
        <v>146</v>
      </c>
      <c r="B4" s="187"/>
      <c r="C4" s="187"/>
      <c r="D4" s="187"/>
      <c r="E4" s="187"/>
    </row>
    <row r="5" spans="1:11" ht="27" customHeight="1" thickBot="1">
      <c r="A5" s="102"/>
      <c r="B5" s="102"/>
      <c r="C5" s="102"/>
      <c r="D5" s="102"/>
      <c r="E5" s="103" t="s">
        <v>28</v>
      </c>
    </row>
    <row r="6" spans="1:11" s="108" customFormat="1" ht="40.5" customHeight="1" thickBot="1">
      <c r="A6" s="104" t="s">
        <v>0</v>
      </c>
      <c r="B6" s="105" t="s">
        <v>147</v>
      </c>
      <c r="C6" s="105" t="s">
        <v>148</v>
      </c>
      <c r="D6" s="105" t="s">
        <v>149</v>
      </c>
      <c r="E6" s="105" t="s">
        <v>150</v>
      </c>
      <c r="F6" s="107"/>
      <c r="G6" s="107"/>
      <c r="H6" s="107"/>
      <c r="I6" s="107"/>
      <c r="J6" s="107"/>
      <c r="K6" s="107"/>
    </row>
    <row r="7" spans="1:11" s="28" customFormat="1" ht="23.25" customHeight="1" thickBot="1">
      <c r="A7" s="109" t="s">
        <v>20</v>
      </c>
      <c r="B7" s="110">
        <f>B9+B45</f>
        <v>40597959.599999964</v>
      </c>
      <c r="C7" s="110">
        <f>C9+C45</f>
        <v>56613470.599999994</v>
      </c>
      <c r="D7" s="110">
        <f>D9+D45</f>
        <v>153117684.59999996</v>
      </c>
      <c r="E7" s="110">
        <f>E9+E45</f>
        <v>160687267.40000004</v>
      </c>
      <c r="F7" s="27"/>
      <c r="G7" s="27"/>
      <c r="H7" s="27"/>
      <c r="I7" s="27"/>
      <c r="J7" s="27"/>
      <c r="K7" s="27"/>
    </row>
    <row r="8" spans="1:11" s="28" customFormat="1" ht="20.25" customHeight="1">
      <c r="A8" s="111" t="s">
        <v>1</v>
      </c>
      <c r="B8" s="112"/>
      <c r="C8" s="112"/>
      <c r="D8" s="112"/>
      <c r="E8" s="112"/>
      <c r="F8" s="27"/>
      <c r="G8" s="27"/>
      <c r="H8" s="27"/>
      <c r="I8" s="27"/>
      <c r="J8" s="27"/>
      <c r="K8" s="27"/>
    </row>
    <row r="9" spans="1:11" s="28" customFormat="1" ht="28.5" customHeight="1">
      <c r="A9" s="113" t="s">
        <v>2</v>
      </c>
      <c r="B9" s="114">
        <f t="shared" ref="B9:D9" si="0">B11+B18</f>
        <v>54697366.799999967</v>
      </c>
      <c r="C9" s="114">
        <f t="shared" si="0"/>
        <v>62366800.399999999</v>
      </c>
      <c r="D9" s="114">
        <f t="shared" si="0"/>
        <v>200706068.69999999</v>
      </c>
      <c r="E9" s="114">
        <f>E11+E18</f>
        <v>211047028.90000004</v>
      </c>
      <c r="F9" s="27"/>
      <c r="G9" s="27"/>
      <c r="H9" s="27"/>
      <c r="I9" s="27"/>
      <c r="J9" s="27"/>
      <c r="K9" s="27"/>
    </row>
    <row r="10" spans="1:11" s="28" customFormat="1" ht="16.5">
      <c r="A10" s="115" t="s">
        <v>1</v>
      </c>
      <c r="B10" s="114"/>
      <c r="C10" s="114"/>
      <c r="D10" s="114"/>
      <c r="E10" s="114"/>
      <c r="F10" s="27"/>
      <c r="G10" s="27"/>
      <c r="H10" s="27"/>
      <c r="I10" s="27"/>
      <c r="J10" s="27"/>
      <c r="K10" s="27"/>
    </row>
    <row r="11" spans="1:11" s="28" customFormat="1" ht="24.75" customHeight="1">
      <c r="A11" s="113" t="s">
        <v>21</v>
      </c>
      <c r="B11" s="114">
        <f t="shared" ref="B11:D11" si="1">B13</f>
        <v>42152879.700000003</v>
      </c>
      <c r="C11" s="114">
        <f t="shared" si="1"/>
        <v>29305922.100000001</v>
      </c>
      <c r="D11" s="114">
        <f t="shared" si="1"/>
        <v>101132465.5</v>
      </c>
      <c r="E11" s="114">
        <f>E13</f>
        <v>144112553.80000001</v>
      </c>
      <c r="F11" s="27"/>
      <c r="G11" s="27"/>
      <c r="H11" s="27"/>
      <c r="I11" s="27"/>
      <c r="J11" s="27"/>
      <c r="K11" s="27"/>
    </row>
    <row r="12" spans="1:11" s="28" customFormat="1" ht="16.5">
      <c r="A12" s="115" t="s">
        <v>1</v>
      </c>
      <c r="B12" s="116"/>
      <c r="C12" s="116"/>
      <c r="D12" s="116"/>
      <c r="E12" s="116"/>
      <c r="F12" s="27"/>
      <c r="G12" s="27"/>
      <c r="H12" s="27"/>
      <c r="I12" s="27"/>
      <c r="J12" s="27"/>
      <c r="K12" s="27"/>
    </row>
    <row r="13" spans="1:11" s="28" customFormat="1" ht="60.75" customHeight="1">
      <c r="A13" s="113" t="s">
        <v>3</v>
      </c>
      <c r="B13" s="117">
        <f t="shared" ref="B13:D13" si="2">B14</f>
        <v>42152879.700000003</v>
      </c>
      <c r="C13" s="117">
        <f t="shared" si="2"/>
        <v>29305922.100000001</v>
      </c>
      <c r="D13" s="117">
        <f t="shared" si="2"/>
        <v>101132465.5</v>
      </c>
      <c r="E13" s="117">
        <f>E14</f>
        <v>144112553.80000001</v>
      </c>
      <c r="F13" s="27"/>
      <c r="G13" s="27"/>
      <c r="H13" s="27"/>
      <c r="I13" s="27"/>
      <c r="J13" s="27"/>
      <c r="K13" s="27"/>
    </row>
    <row r="14" spans="1:11" s="28" customFormat="1" ht="21" customHeight="1">
      <c r="A14" s="118" t="s">
        <v>23</v>
      </c>
      <c r="B14" s="119">
        <f t="shared" ref="B14:D14" si="3">B16+B17</f>
        <v>42152879.700000003</v>
      </c>
      <c r="C14" s="119">
        <f t="shared" si="3"/>
        <v>29305922.100000001</v>
      </c>
      <c r="D14" s="119">
        <f t="shared" si="3"/>
        <v>101132465.5</v>
      </c>
      <c r="E14" s="119">
        <f>E16+E17</f>
        <v>144112553.80000001</v>
      </c>
      <c r="F14" s="27"/>
      <c r="G14" s="27"/>
      <c r="H14" s="27"/>
      <c r="I14" s="27"/>
      <c r="J14" s="27"/>
      <c r="K14" s="27"/>
    </row>
    <row r="15" spans="1:11" s="28" customFormat="1" ht="21" customHeight="1">
      <c r="A15" s="115" t="s">
        <v>4</v>
      </c>
      <c r="B15" s="119"/>
      <c r="C15" s="119"/>
      <c r="D15" s="119"/>
      <c r="E15" s="119"/>
      <c r="F15" s="27"/>
      <c r="G15" s="27"/>
      <c r="H15" s="27"/>
      <c r="I15" s="27"/>
      <c r="J15" s="27"/>
      <c r="K15" s="27"/>
    </row>
    <row r="16" spans="1:11" s="28" customFormat="1" ht="24.75" customHeight="1">
      <c r="A16" s="120" t="s">
        <v>5</v>
      </c>
      <c r="B16" s="119">
        <v>42427970</v>
      </c>
      <c r="C16" s="119">
        <v>29792210</v>
      </c>
      <c r="D16" s="119">
        <v>101820600</v>
      </c>
      <c r="E16" s="119">
        <f>120000000+25000000</f>
        <v>145000000</v>
      </c>
      <c r="F16" s="27"/>
      <c r="G16" s="27"/>
      <c r="H16" s="27"/>
      <c r="I16" s="27"/>
      <c r="J16" s="27"/>
      <c r="K16" s="27"/>
    </row>
    <row r="17" spans="1:11" s="28" customFormat="1" ht="24" customHeight="1">
      <c r="A17" s="120" t="s">
        <v>6</v>
      </c>
      <c r="B17" s="119">
        <v>-275090.3</v>
      </c>
      <c r="C17" s="119">
        <v>-486287.9</v>
      </c>
      <c r="D17" s="119">
        <v>-688134.5</v>
      </c>
      <c r="E17" s="119">
        <f>-885781.2-1665</f>
        <v>-887446.2</v>
      </c>
      <c r="F17" s="27"/>
      <c r="G17" s="27"/>
      <c r="H17" s="27"/>
      <c r="I17" s="27"/>
      <c r="J17" s="27"/>
      <c r="K17" s="27"/>
    </row>
    <row r="18" spans="1:11" s="28" customFormat="1" ht="30" customHeight="1">
      <c r="A18" s="113" t="s">
        <v>25</v>
      </c>
      <c r="B18" s="117">
        <f>B20+B21+B22+B41</f>
        <v>12544487.099999961</v>
      </c>
      <c r="C18" s="117">
        <f>C20+C21+C22+C41</f>
        <v>33060878.299999997</v>
      </c>
      <c r="D18" s="117">
        <f>D20+D21+D22+D41</f>
        <v>99573603.200000003</v>
      </c>
      <c r="E18" s="117">
        <f>E20+E21+E22+E41</f>
        <v>66934475.100000009</v>
      </c>
      <c r="F18" s="27"/>
      <c r="G18" s="27"/>
      <c r="H18" s="27"/>
      <c r="I18" s="27"/>
      <c r="J18" s="27"/>
      <c r="K18" s="27"/>
    </row>
    <row r="19" spans="1:11" s="28" customFormat="1" ht="22.5" customHeight="1">
      <c r="A19" s="115" t="s">
        <v>1</v>
      </c>
      <c r="B19" s="119"/>
      <c r="C19" s="119"/>
      <c r="D19" s="117"/>
      <c r="E19" s="117"/>
      <c r="F19" s="27"/>
      <c r="G19" s="27"/>
      <c r="H19" s="27"/>
      <c r="I19" s="27"/>
      <c r="J19" s="27"/>
      <c r="K19" s="27"/>
    </row>
    <row r="20" spans="1:11" s="28" customFormat="1" ht="46.5" customHeight="1">
      <c r="A20" s="113" t="s">
        <v>77</v>
      </c>
      <c r="B20" s="117">
        <v>12528882.199999962</v>
      </c>
      <c r="C20" s="117">
        <v>16049152.4</v>
      </c>
      <c r="D20" s="117">
        <v>45664866.299999997</v>
      </c>
      <c r="E20" s="117">
        <v>45664866.299999997</v>
      </c>
      <c r="F20" s="27"/>
      <c r="G20" s="27"/>
      <c r="H20" s="27"/>
      <c r="I20" s="27"/>
      <c r="J20" s="27"/>
      <c r="K20" s="27"/>
    </row>
    <row r="21" spans="1:11" s="28" customFormat="1" ht="34.5" customHeight="1">
      <c r="A21" s="113" t="s">
        <v>24</v>
      </c>
      <c r="B21" s="117">
        <f>+-'hav 1.3'!D9</f>
        <v>-6374648.4000000004</v>
      </c>
      <c r="C21" s="117">
        <f>+-'hav 1.3'!G9</f>
        <v>-18538734.5</v>
      </c>
      <c r="D21" s="117">
        <f>+-'hav 1.3'!J9</f>
        <v>-31704255.700000003</v>
      </c>
      <c r="E21" s="117">
        <f>+-'hav 1.3'!M9</f>
        <v>-44622309.099999994</v>
      </c>
      <c r="F21" s="27"/>
      <c r="G21" s="27"/>
      <c r="H21" s="27"/>
      <c r="I21" s="27"/>
      <c r="J21" s="27"/>
      <c r="K21" s="27"/>
    </row>
    <row r="22" spans="1:11" s="28" customFormat="1" ht="45.75" customHeight="1">
      <c r="A22" s="113" t="s">
        <v>8</v>
      </c>
      <c r="B22" s="117">
        <f>SUM(B23:B40)</f>
        <v>6390253.2999999998</v>
      </c>
      <c r="C22" s="117">
        <f>SUM(C23:C40)</f>
        <v>9722790.5999999978</v>
      </c>
      <c r="D22" s="117">
        <f>SUM(D23:D40)</f>
        <v>16113156.700000003</v>
      </c>
      <c r="E22" s="117">
        <f>SUM(E23:E40)</f>
        <v>19785553.900000002</v>
      </c>
      <c r="F22" s="27"/>
      <c r="G22" s="27"/>
      <c r="H22" s="27"/>
      <c r="I22" s="27"/>
      <c r="J22" s="27"/>
      <c r="K22" s="27"/>
    </row>
    <row r="23" spans="1:11" s="28" customFormat="1" ht="19.5" customHeight="1">
      <c r="A23" s="121" t="s">
        <v>126</v>
      </c>
      <c r="B23" s="119">
        <v>3838973.1</v>
      </c>
      <c r="C23" s="119">
        <v>3838973.1</v>
      </c>
      <c r="D23" s="119">
        <v>7677946.2000000002</v>
      </c>
      <c r="E23" s="119">
        <f>62753.6+6995351.1+682595.2</f>
        <v>7740699.8999999994</v>
      </c>
      <c r="F23" s="27"/>
      <c r="G23" s="27"/>
      <c r="H23" s="27"/>
      <c r="I23" s="27"/>
      <c r="J23" s="27"/>
      <c r="K23" s="27"/>
    </row>
    <row r="24" spans="1:11" s="28" customFormat="1" ht="19.5" customHeight="1">
      <c r="A24" s="121" t="s">
        <v>127</v>
      </c>
      <c r="B24" s="119"/>
      <c r="C24" s="119">
        <v>694026.7</v>
      </c>
      <c r="D24" s="119">
        <v>694026.7</v>
      </c>
      <c r="E24" s="119">
        <f>285876+369823.5+248946.3+449538.6+259922.5+59823.1-0.4</f>
        <v>1673929.6</v>
      </c>
      <c r="F24" s="27"/>
      <c r="G24" s="27"/>
      <c r="H24" s="27"/>
      <c r="I24" s="27"/>
      <c r="J24" s="27"/>
      <c r="K24" s="27"/>
    </row>
    <row r="25" spans="1:11" s="28" customFormat="1" ht="19.5" customHeight="1">
      <c r="A25" s="121" t="s">
        <v>128</v>
      </c>
      <c r="B25" s="119">
        <v>179831.1</v>
      </c>
      <c r="C25" s="119">
        <v>286558.7</v>
      </c>
      <c r="D25" s="119">
        <v>466389.80000000005</v>
      </c>
      <c r="E25" s="119">
        <f>9443+359662.3+180324.5+23687.6</f>
        <v>573117.4</v>
      </c>
      <c r="F25" s="27"/>
      <c r="G25" s="27"/>
      <c r="H25" s="27"/>
      <c r="I25" s="27"/>
      <c r="J25" s="27"/>
      <c r="K25" s="27"/>
    </row>
    <row r="26" spans="1:11" s="28" customFormat="1" ht="19.5" customHeight="1">
      <c r="A26" s="121" t="s">
        <v>129</v>
      </c>
      <c r="B26" s="119">
        <v>425401.9</v>
      </c>
      <c r="C26" s="119">
        <v>425401.9</v>
      </c>
      <c r="D26" s="119">
        <v>850803.7</v>
      </c>
      <c r="E26" s="119">
        <v>850803.7</v>
      </c>
      <c r="F26" s="27"/>
      <c r="G26" s="27"/>
      <c r="H26" s="27"/>
      <c r="I26" s="27"/>
      <c r="J26" s="27"/>
      <c r="K26" s="27"/>
    </row>
    <row r="27" spans="1:11" s="28" customFormat="1" ht="19.5" customHeight="1">
      <c r="A27" s="121" t="s">
        <v>130</v>
      </c>
      <c r="B27" s="119"/>
      <c r="C27" s="119">
        <v>166477.20000000001</v>
      </c>
      <c r="D27" s="119">
        <v>166477.20000000001</v>
      </c>
      <c r="E27" s="119">
        <v>332954.40000000002</v>
      </c>
      <c r="F27" s="27"/>
      <c r="G27" s="27"/>
      <c r="H27" s="27"/>
      <c r="I27" s="27"/>
      <c r="J27" s="27"/>
      <c r="K27" s="27"/>
    </row>
    <row r="28" spans="1:11" s="28" customFormat="1" ht="19.5" customHeight="1">
      <c r="A28" s="121" t="s">
        <v>131</v>
      </c>
      <c r="B28" s="119"/>
      <c r="C28" s="119">
        <v>35813.1</v>
      </c>
      <c r="D28" s="119">
        <v>35813.1</v>
      </c>
      <c r="E28" s="119">
        <f>44787.2+26839</f>
        <v>71626.2</v>
      </c>
      <c r="F28" s="27"/>
      <c r="G28" s="27"/>
      <c r="H28" s="27"/>
      <c r="I28" s="27"/>
      <c r="J28" s="27"/>
      <c r="K28" s="27"/>
    </row>
    <row r="29" spans="1:11" s="28" customFormat="1" ht="19.5" customHeight="1">
      <c r="A29" s="121" t="s">
        <v>132</v>
      </c>
      <c r="B29" s="119"/>
      <c r="C29" s="119">
        <v>378666.6</v>
      </c>
      <c r="D29" s="119">
        <v>378666.6</v>
      </c>
      <c r="E29" s="119">
        <f>221316.7+241436.4+221316.7+73263.5</f>
        <v>757333.3</v>
      </c>
      <c r="F29" s="27"/>
      <c r="G29" s="27"/>
      <c r="H29" s="27"/>
      <c r="I29" s="27"/>
      <c r="J29" s="27"/>
      <c r="K29" s="27"/>
    </row>
    <row r="30" spans="1:11" s="28" customFormat="1" ht="19.5" customHeight="1">
      <c r="A30" s="121" t="s">
        <v>133</v>
      </c>
      <c r="B30" s="119"/>
      <c r="C30" s="119">
        <v>30807.3</v>
      </c>
      <c r="D30" s="119">
        <v>30807.3</v>
      </c>
      <c r="E30" s="119">
        <v>61614.6</v>
      </c>
      <c r="F30" s="27"/>
      <c r="G30" s="27"/>
      <c r="H30" s="27"/>
      <c r="I30" s="27"/>
      <c r="J30" s="27"/>
      <c r="K30" s="27"/>
    </row>
    <row r="31" spans="1:11" s="28" customFormat="1" ht="19.5" customHeight="1">
      <c r="A31" s="121" t="s">
        <v>134</v>
      </c>
      <c r="B31" s="119">
        <v>2056.3000000000002</v>
      </c>
      <c r="C31" s="119">
        <v>4225.3</v>
      </c>
      <c r="D31" s="119">
        <v>6394.3</v>
      </c>
      <c r="E31" s="119">
        <v>8563.2999999999993</v>
      </c>
      <c r="F31" s="27"/>
      <c r="G31" s="27"/>
      <c r="H31" s="27"/>
      <c r="I31" s="27"/>
      <c r="J31" s="27"/>
      <c r="K31" s="27"/>
    </row>
    <row r="32" spans="1:11" s="28" customFormat="1" ht="19.5" customHeight="1">
      <c r="A32" s="121" t="s">
        <v>135</v>
      </c>
      <c r="B32" s="119"/>
      <c r="C32" s="119">
        <v>1361.3</v>
      </c>
      <c r="D32" s="119">
        <v>1361.3</v>
      </c>
      <c r="E32" s="119">
        <v>2722.6</v>
      </c>
      <c r="F32" s="27"/>
      <c r="G32" s="27"/>
      <c r="H32" s="27"/>
      <c r="I32" s="27"/>
      <c r="J32" s="27"/>
      <c r="K32" s="27"/>
    </row>
    <row r="33" spans="1:70" s="28" customFormat="1" ht="19.5" customHeight="1">
      <c r="A33" s="121" t="s">
        <v>136</v>
      </c>
      <c r="B33" s="119"/>
      <c r="C33" s="119">
        <v>0</v>
      </c>
      <c r="D33" s="119">
        <v>0</v>
      </c>
      <c r="E33" s="119">
        <v>4764.6000000000004</v>
      </c>
      <c r="F33" s="27"/>
      <c r="G33" s="27"/>
      <c r="H33" s="27"/>
      <c r="I33" s="27"/>
      <c r="J33" s="27"/>
      <c r="K33" s="27"/>
    </row>
    <row r="34" spans="1:70" s="28" customFormat="1" ht="19.5" customHeight="1">
      <c r="A34" s="121" t="s">
        <v>137</v>
      </c>
      <c r="B34" s="119"/>
      <c r="C34" s="119">
        <v>1761904.8</v>
      </c>
      <c r="D34" s="119">
        <v>1761904.8</v>
      </c>
      <c r="E34" s="119">
        <v>2823809.5</v>
      </c>
      <c r="F34" s="27"/>
      <c r="G34" s="27"/>
      <c r="H34" s="27"/>
      <c r="I34" s="27"/>
      <c r="J34" s="27"/>
      <c r="K34" s="27"/>
    </row>
    <row r="35" spans="1:70" s="28" customFormat="1" ht="19.5" customHeight="1">
      <c r="A35" s="121" t="s">
        <v>138</v>
      </c>
      <c r="B35" s="119">
        <v>1908533.3</v>
      </c>
      <c r="C35" s="119">
        <v>1908533.3</v>
      </c>
      <c r="D35" s="119">
        <v>3817066.7</v>
      </c>
      <c r="E35" s="119">
        <v>3817066.7</v>
      </c>
      <c r="F35" s="27"/>
      <c r="G35" s="27"/>
      <c r="H35" s="27"/>
      <c r="I35" s="27"/>
      <c r="J35" s="27"/>
      <c r="K35" s="27"/>
    </row>
    <row r="36" spans="1:70" s="28" customFormat="1" ht="40.5" customHeight="1">
      <c r="A36" s="122" t="s">
        <v>139</v>
      </c>
      <c r="B36" s="119"/>
      <c r="C36" s="119">
        <v>40494.699999999997</v>
      </c>
      <c r="D36" s="119">
        <v>40494.699999999997</v>
      </c>
      <c r="E36" s="119">
        <f>34805.2+46184.2</f>
        <v>80989.399999999994</v>
      </c>
      <c r="F36" s="27"/>
      <c r="G36" s="27"/>
      <c r="H36" s="27"/>
      <c r="I36" s="27"/>
      <c r="J36" s="27"/>
      <c r="K36" s="27"/>
    </row>
    <row r="37" spans="1:70" s="28" customFormat="1" ht="22.5" customHeight="1">
      <c r="A37" s="122" t="s">
        <v>140</v>
      </c>
      <c r="B37" s="119"/>
      <c r="C37" s="119">
        <v>114089</v>
      </c>
      <c r="D37" s="119">
        <v>114089</v>
      </c>
      <c r="E37" s="119">
        <f>49720.7+1860.5+144472.1+32124.7</f>
        <v>228178</v>
      </c>
      <c r="F37" s="27"/>
      <c r="G37" s="27"/>
      <c r="H37" s="27"/>
      <c r="I37" s="27"/>
      <c r="J37" s="27"/>
      <c r="K37" s="27"/>
    </row>
    <row r="38" spans="1:70" s="28" customFormat="1" ht="39" customHeight="1">
      <c r="A38" s="122" t="s">
        <v>141</v>
      </c>
      <c r="B38" s="119">
        <v>35457.599999999999</v>
      </c>
      <c r="C38" s="119">
        <v>35457.599999999999</v>
      </c>
      <c r="D38" s="119">
        <v>70915.299999999988</v>
      </c>
      <c r="E38" s="119">
        <v>70915.3</v>
      </c>
      <c r="F38" s="27"/>
      <c r="G38" s="27"/>
      <c r="H38" s="27"/>
      <c r="I38" s="27"/>
      <c r="J38" s="27"/>
      <c r="K38" s="27"/>
    </row>
    <row r="39" spans="1:70" s="28" customFormat="1" ht="16.5">
      <c r="A39" s="122" t="s">
        <v>142</v>
      </c>
      <c r="B39" s="119"/>
      <c r="C39" s="119">
        <v>0</v>
      </c>
      <c r="D39" s="119">
        <v>0</v>
      </c>
      <c r="E39" s="119">
        <v>394208.3</v>
      </c>
      <c r="F39" s="27"/>
      <c r="G39" s="27"/>
      <c r="H39" s="27"/>
      <c r="I39" s="27"/>
      <c r="J39" s="27"/>
      <c r="K39" s="27"/>
    </row>
    <row r="40" spans="1:70" s="28" customFormat="1" ht="16.5">
      <c r="A40" s="122" t="s">
        <v>143</v>
      </c>
      <c r="B40" s="119"/>
      <c r="C40" s="119">
        <v>0</v>
      </c>
      <c r="D40" s="119">
        <v>0</v>
      </c>
      <c r="E40" s="119">
        <v>292257.09999999998</v>
      </c>
      <c r="F40" s="27"/>
      <c r="G40" s="27"/>
      <c r="H40" s="27"/>
      <c r="I40" s="27"/>
      <c r="J40" s="27"/>
      <c r="K40" s="27"/>
    </row>
    <row r="41" spans="1:70" s="28" customFormat="1" ht="24.75" customHeight="1">
      <c r="A41" s="113" t="s">
        <v>9</v>
      </c>
      <c r="B41" s="117">
        <f>SUM(B42:B44)</f>
        <v>0</v>
      </c>
      <c r="C41" s="117">
        <f t="shared" ref="C41:E41" si="4">SUM(C42:C44)</f>
        <v>25827669.800000001</v>
      </c>
      <c r="D41" s="117">
        <f t="shared" si="4"/>
        <v>69499835.900000006</v>
      </c>
      <c r="E41" s="117">
        <f t="shared" si="4"/>
        <v>46106364</v>
      </c>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row>
    <row r="42" spans="1:70" s="28" customFormat="1" ht="24.75" customHeight="1">
      <c r="A42" s="123" t="s">
        <v>264</v>
      </c>
      <c r="B42" s="117"/>
      <c r="C42" s="124">
        <v>25827669.800000001</v>
      </c>
      <c r="D42" s="119">
        <v>22970181.600000001</v>
      </c>
      <c r="E42" s="117">
        <v>0</v>
      </c>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row>
    <row r="43" spans="1:70" s="28" customFormat="1" ht="26.25" customHeight="1">
      <c r="A43" s="123" t="s">
        <v>10</v>
      </c>
      <c r="B43" s="124"/>
      <c r="C43" s="124"/>
      <c r="D43" s="124">
        <v>46529654.299999997</v>
      </c>
      <c r="E43" s="124">
        <v>46529654.299999997</v>
      </c>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row>
    <row r="44" spans="1:70" s="28" customFormat="1" ht="25.5" customHeight="1">
      <c r="A44" s="123" t="s">
        <v>144</v>
      </c>
      <c r="B44" s="124"/>
      <c r="C44" s="124"/>
      <c r="D44" s="124"/>
      <c r="E44" s="124">
        <v>-423290.3</v>
      </c>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row>
    <row r="45" spans="1:70" s="28" customFormat="1" ht="28.5" customHeight="1">
      <c r="A45" s="113" t="s">
        <v>11</v>
      </c>
      <c r="B45" s="117">
        <f t="shared" ref="B45:D45" si="5">B47+B56+B69</f>
        <v>-14099407.199999999</v>
      </c>
      <c r="C45" s="117">
        <f t="shared" si="5"/>
        <v>-5753329.8000000045</v>
      </c>
      <c r="D45" s="117">
        <f t="shared" si="5"/>
        <v>-47588384.100000009</v>
      </c>
      <c r="E45" s="117">
        <f>E47+E56+E69</f>
        <v>-50359761.499999985</v>
      </c>
      <c r="F45" s="27"/>
      <c r="G45" s="27"/>
      <c r="H45" s="27"/>
      <c r="I45" s="27"/>
      <c r="J45" s="27"/>
      <c r="K45" s="27"/>
    </row>
    <row r="46" spans="1:70" s="28" customFormat="1" ht="15.75" customHeight="1">
      <c r="A46" s="115" t="s">
        <v>12</v>
      </c>
      <c r="B46" s="119"/>
      <c r="C46" s="119"/>
      <c r="D46" s="119"/>
      <c r="E46" s="119"/>
      <c r="F46" s="27"/>
      <c r="G46" s="27"/>
      <c r="H46" s="27"/>
      <c r="I46" s="27"/>
      <c r="J46" s="27"/>
      <c r="K46" s="27"/>
    </row>
    <row r="47" spans="1:70" s="28" customFormat="1" ht="24" customHeight="1">
      <c r="A47" s="113" t="s">
        <v>21</v>
      </c>
      <c r="B47" s="117">
        <f t="shared" ref="B47:D47" si="6">B49+B50+B52</f>
        <v>2693285.6000000015</v>
      </c>
      <c r="C47" s="117">
        <f t="shared" si="6"/>
        <v>27064615.299999997</v>
      </c>
      <c r="D47" s="117">
        <f t="shared" si="6"/>
        <v>1289516</v>
      </c>
      <c r="E47" s="117">
        <f>E49+E50+E52</f>
        <v>14532188.500000015</v>
      </c>
      <c r="F47" s="27"/>
      <c r="G47" s="27"/>
      <c r="H47" s="27"/>
      <c r="I47" s="27"/>
      <c r="J47" s="27"/>
      <c r="K47" s="27"/>
    </row>
    <row r="48" spans="1:70" s="28" customFormat="1" ht="18" customHeight="1">
      <c r="A48" s="115" t="s">
        <v>1</v>
      </c>
      <c r="B48" s="119"/>
      <c r="C48" s="119"/>
      <c r="D48" s="119"/>
      <c r="E48" s="119"/>
      <c r="F48" s="27"/>
      <c r="G48" s="27"/>
      <c r="H48" s="27"/>
      <c r="I48" s="27"/>
      <c r="J48" s="27"/>
      <c r="K48" s="27"/>
    </row>
    <row r="49" spans="1:11" s="28" customFormat="1" ht="26.25" customHeight="1">
      <c r="A49" s="113" t="s">
        <v>13</v>
      </c>
      <c r="B49" s="117">
        <v>31323767</v>
      </c>
      <c r="C49" s="117">
        <v>79036872.099999994</v>
      </c>
      <c r="D49" s="117">
        <v>130184810.5</v>
      </c>
      <c r="E49" s="117">
        <v>171986495.40000001</v>
      </c>
      <c r="F49" s="184"/>
      <c r="G49" s="27"/>
      <c r="H49" s="27"/>
      <c r="I49" s="27"/>
      <c r="J49" s="27"/>
      <c r="K49" s="27"/>
    </row>
    <row r="50" spans="1:11" s="28" customFormat="1" ht="30" customHeight="1">
      <c r="A50" s="113" t="s">
        <v>7</v>
      </c>
      <c r="B50" s="117">
        <f t="shared" ref="B50:D50" si="7">B51</f>
        <v>-28630481.399999999</v>
      </c>
      <c r="C50" s="117">
        <f t="shared" si="7"/>
        <v>-51972256.799999997</v>
      </c>
      <c r="D50" s="117">
        <f t="shared" si="7"/>
        <v>-82365640.200000003</v>
      </c>
      <c r="E50" s="117">
        <f>E51</f>
        <v>-110924652.59999999</v>
      </c>
      <c r="F50" s="27"/>
      <c r="G50" s="27"/>
      <c r="H50" s="27"/>
      <c r="I50" s="27"/>
      <c r="J50" s="27"/>
      <c r="K50" s="27"/>
    </row>
    <row r="51" spans="1:11" s="28" customFormat="1" ht="21.75" customHeight="1">
      <c r="A51" s="118" t="s">
        <v>23</v>
      </c>
      <c r="B51" s="119">
        <v>-28630481.399999999</v>
      </c>
      <c r="C51" s="119">
        <v>-51972256.799999997</v>
      </c>
      <c r="D51" s="119">
        <v>-82365640.200000003</v>
      </c>
      <c r="E51" s="119">
        <v>-110924652.59999999</v>
      </c>
      <c r="F51" s="27"/>
      <c r="G51" s="27"/>
      <c r="H51" s="27"/>
      <c r="I51" s="27"/>
      <c r="J51" s="27"/>
      <c r="K51" s="27"/>
    </row>
    <row r="52" spans="1:11" s="28" customFormat="1" ht="54.75" customHeight="1">
      <c r="A52" s="113" t="s">
        <v>121</v>
      </c>
      <c r="B52" s="117">
        <f t="shared" ref="B52:D52" si="8">B53</f>
        <v>0</v>
      </c>
      <c r="C52" s="117">
        <f t="shared" si="8"/>
        <v>0</v>
      </c>
      <c r="D52" s="117">
        <f t="shared" si="8"/>
        <v>-46529654.299999997</v>
      </c>
      <c r="E52" s="117">
        <f>E53</f>
        <v>-46529654.299999997</v>
      </c>
      <c r="F52" s="27"/>
      <c r="G52" s="27"/>
      <c r="H52" s="27"/>
      <c r="I52" s="27"/>
      <c r="J52" s="27"/>
      <c r="K52" s="27"/>
    </row>
    <row r="53" spans="1:11" s="28" customFormat="1" ht="21.75" customHeight="1">
      <c r="A53" s="118" t="s">
        <v>23</v>
      </c>
      <c r="B53" s="119">
        <f t="shared" ref="B53:D53" si="9">B55</f>
        <v>0</v>
      </c>
      <c r="C53" s="119">
        <f t="shared" si="9"/>
        <v>0</v>
      </c>
      <c r="D53" s="119">
        <f t="shared" si="9"/>
        <v>-46529654.299999997</v>
      </c>
      <c r="E53" s="119">
        <f>E55</f>
        <v>-46529654.299999997</v>
      </c>
      <c r="F53" s="27"/>
      <c r="G53" s="27"/>
      <c r="H53" s="27"/>
      <c r="I53" s="27"/>
      <c r="J53" s="27"/>
      <c r="K53" s="27"/>
    </row>
    <row r="54" spans="1:11" s="28" customFormat="1" ht="21.75" customHeight="1">
      <c r="A54" s="118" t="s">
        <v>1</v>
      </c>
      <c r="B54" s="119"/>
      <c r="C54" s="119"/>
      <c r="D54" s="119"/>
      <c r="E54" s="119"/>
      <c r="F54" s="27"/>
      <c r="G54" s="27"/>
      <c r="H54" s="27"/>
      <c r="I54" s="27"/>
      <c r="J54" s="27"/>
      <c r="K54" s="27"/>
    </row>
    <row r="55" spans="1:11" s="28" customFormat="1" ht="21.75" customHeight="1">
      <c r="A55" s="118" t="s">
        <v>125</v>
      </c>
      <c r="B55" s="119"/>
      <c r="C55" s="119"/>
      <c r="D55" s="119">
        <v>-46529654.299999997</v>
      </c>
      <c r="E55" s="119">
        <v>-46529654.299999997</v>
      </c>
      <c r="F55" s="27"/>
      <c r="G55" s="27"/>
      <c r="H55" s="27"/>
      <c r="I55" s="27"/>
      <c r="J55" s="27"/>
      <c r="K55" s="27"/>
    </row>
    <row r="56" spans="1:11" s="28" customFormat="1" ht="27.75" customHeight="1">
      <c r="A56" s="113" t="s">
        <v>22</v>
      </c>
      <c r="B56" s="117">
        <f t="shared" ref="B56:D56" si="10">B58+B62+B65</f>
        <v>-16792692.800000001</v>
      </c>
      <c r="C56" s="117">
        <f t="shared" si="10"/>
        <v>-32817945.100000001</v>
      </c>
      <c r="D56" s="117">
        <f t="shared" si="10"/>
        <v>-48877900.100000009</v>
      </c>
      <c r="E56" s="117">
        <f>E58+E62+E65</f>
        <v>-64891950</v>
      </c>
      <c r="F56" s="27"/>
      <c r="G56" s="27"/>
      <c r="H56" s="27"/>
      <c r="I56" s="27"/>
      <c r="J56" s="27"/>
      <c r="K56" s="27"/>
    </row>
    <row r="57" spans="1:11" s="28" customFormat="1" ht="19.5" customHeight="1">
      <c r="A57" s="115" t="s">
        <v>1</v>
      </c>
      <c r="B57" s="119"/>
      <c r="C57" s="119"/>
      <c r="D57" s="119"/>
      <c r="E57" s="119"/>
      <c r="F57" s="27"/>
      <c r="G57" s="27"/>
      <c r="H57" s="27"/>
      <c r="I57" s="27"/>
      <c r="J57" s="27"/>
      <c r="K57" s="27"/>
    </row>
    <row r="58" spans="1:11" s="28" customFormat="1" ht="24" customHeight="1">
      <c r="A58" s="113" t="s">
        <v>14</v>
      </c>
      <c r="B58" s="117">
        <f t="shared" ref="B58:D58" si="11">B61</f>
        <v>-16237349.800000001</v>
      </c>
      <c r="C58" s="117">
        <f t="shared" si="11"/>
        <v>-32474699.600000001</v>
      </c>
      <c r="D58" s="117">
        <f t="shared" si="11"/>
        <v>-48712049.400000006</v>
      </c>
      <c r="E58" s="117">
        <f>E61</f>
        <v>-64949399.200000003</v>
      </c>
      <c r="F58" s="27"/>
      <c r="G58" s="27"/>
      <c r="H58" s="27"/>
      <c r="I58" s="27"/>
      <c r="J58" s="27"/>
      <c r="K58" s="27"/>
    </row>
    <row r="59" spans="1:11" s="28" customFormat="1" ht="22.5" customHeight="1">
      <c r="A59" s="118" t="s">
        <v>23</v>
      </c>
      <c r="B59" s="119">
        <f t="shared" ref="B59:D59" si="12">B58</f>
        <v>-16237349.800000001</v>
      </c>
      <c r="C59" s="119">
        <f t="shared" si="12"/>
        <v>-32474699.600000001</v>
      </c>
      <c r="D59" s="119">
        <f t="shared" si="12"/>
        <v>-48712049.400000006</v>
      </c>
      <c r="E59" s="119">
        <f>E58</f>
        <v>-64949399.200000003</v>
      </c>
      <c r="F59" s="27"/>
      <c r="G59" s="27"/>
      <c r="H59" s="27"/>
      <c r="I59" s="27"/>
      <c r="J59" s="27"/>
      <c r="K59" s="27"/>
    </row>
    <row r="60" spans="1:11" s="28" customFormat="1" ht="18" customHeight="1">
      <c r="A60" s="115" t="s">
        <v>4</v>
      </c>
      <c r="B60" s="119"/>
      <c r="C60" s="119"/>
      <c r="D60" s="119"/>
      <c r="E60" s="119"/>
      <c r="F60" s="27"/>
      <c r="G60" s="27"/>
      <c r="H60" s="27"/>
      <c r="I60" s="27"/>
      <c r="J60" s="27"/>
      <c r="K60" s="27"/>
    </row>
    <row r="61" spans="1:11" s="28" customFormat="1" ht="25.5" customHeight="1">
      <c r="A61" s="120" t="s">
        <v>27</v>
      </c>
      <c r="B61" s="119">
        <v>-16237349.800000001</v>
      </c>
      <c r="C61" s="119">
        <f>B61*2</f>
        <v>-32474699.600000001</v>
      </c>
      <c r="D61" s="119">
        <v>-48712049.400000006</v>
      </c>
      <c r="E61" s="119">
        <v>-64949399.200000003</v>
      </c>
      <c r="F61" s="27"/>
      <c r="G61" s="27"/>
      <c r="H61" s="27"/>
      <c r="I61" s="27"/>
      <c r="J61" s="27"/>
      <c r="K61" s="27"/>
    </row>
    <row r="62" spans="1:11" s="28" customFormat="1" ht="45.75" customHeight="1">
      <c r="A62" s="113" t="s">
        <v>15</v>
      </c>
      <c r="B62" s="117">
        <f t="shared" ref="B62:D62" si="13">B64</f>
        <v>171657</v>
      </c>
      <c r="C62" s="117">
        <f t="shared" si="13"/>
        <v>383754.5</v>
      </c>
      <c r="D62" s="117">
        <f t="shared" si="13"/>
        <v>561149.30000000005</v>
      </c>
      <c r="E62" s="117">
        <f>E64</f>
        <v>784449.2</v>
      </c>
      <c r="F62" s="27"/>
      <c r="G62" s="27"/>
      <c r="H62" s="27"/>
      <c r="I62" s="27"/>
      <c r="J62" s="27"/>
      <c r="K62" s="27"/>
    </row>
    <row r="63" spans="1:11" s="28" customFormat="1" ht="23.25" customHeight="1">
      <c r="A63" s="115" t="s">
        <v>4</v>
      </c>
      <c r="B63" s="119"/>
      <c r="C63" s="119"/>
      <c r="D63" s="119"/>
      <c r="E63" s="119"/>
      <c r="F63" s="27"/>
      <c r="G63" s="27"/>
      <c r="H63" s="27"/>
      <c r="I63" s="27"/>
      <c r="J63" s="27"/>
      <c r="K63" s="27"/>
    </row>
    <row r="64" spans="1:11" s="28" customFormat="1" ht="25.5" customHeight="1">
      <c r="A64" s="120" t="s">
        <v>16</v>
      </c>
      <c r="B64" s="119">
        <v>171657</v>
      </c>
      <c r="C64" s="119">
        <v>383754.5</v>
      </c>
      <c r="D64" s="119">
        <v>561149.30000000005</v>
      </c>
      <c r="E64" s="119">
        <v>784449.2</v>
      </c>
      <c r="F64" s="27"/>
      <c r="G64" s="27"/>
      <c r="H64" s="27"/>
      <c r="I64" s="27"/>
      <c r="J64" s="27"/>
      <c r="K64" s="27"/>
    </row>
    <row r="65" spans="1:11" s="28" customFormat="1" ht="38.25" customHeight="1">
      <c r="A65" s="113" t="s">
        <v>17</v>
      </c>
      <c r="B65" s="125">
        <f t="shared" ref="B65:D65" si="14">B68</f>
        <v>-727000</v>
      </c>
      <c r="C65" s="125">
        <f t="shared" si="14"/>
        <v>-727000</v>
      </c>
      <c r="D65" s="125">
        <f t="shared" si="14"/>
        <v>-727000</v>
      </c>
      <c r="E65" s="125">
        <f>E68</f>
        <v>-727000</v>
      </c>
      <c r="F65" s="27"/>
      <c r="G65" s="27"/>
      <c r="H65" s="27"/>
      <c r="I65" s="27"/>
      <c r="J65" s="27"/>
      <c r="K65" s="27"/>
    </row>
    <row r="66" spans="1:11" s="28" customFormat="1" ht="23.25" customHeight="1">
      <c r="A66" s="118" t="s">
        <v>23</v>
      </c>
      <c r="B66" s="126">
        <f t="shared" ref="B66:D66" si="15">B65</f>
        <v>-727000</v>
      </c>
      <c r="C66" s="126">
        <f t="shared" si="15"/>
        <v>-727000</v>
      </c>
      <c r="D66" s="126">
        <f t="shared" si="15"/>
        <v>-727000</v>
      </c>
      <c r="E66" s="126">
        <f>E65</f>
        <v>-727000</v>
      </c>
      <c r="F66" s="27"/>
      <c r="G66" s="27"/>
      <c r="H66" s="27"/>
      <c r="I66" s="27"/>
      <c r="J66" s="27"/>
      <c r="K66" s="27"/>
    </row>
    <row r="67" spans="1:11" s="28" customFormat="1" ht="16.5">
      <c r="A67" s="115" t="s">
        <v>4</v>
      </c>
      <c r="B67" s="126"/>
      <c r="C67" s="126"/>
      <c r="D67" s="126"/>
      <c r="E67" s="126"/>
      <c r="F67" s="27"/>
      <c r="G67" s="27"/>
      <c r="H67" s="27"/>
      <c r="I67" s="27"/>
      <c r="J67" s="27"/>
      <c r="K67" s="27"/>
    </row>
    <row r="68" spans="1:11" s="28" customFormat="1" ht="47.25" customHeight="1" thickBot="1">
      <c r="A68" s="127" t="s">
        <v>18</v>
      </c>
      <c r="B68" s="128">
        <v>-727000</v>
      </c>
      <c r="C68" s="128">
        <v>-727000</v>
      </c>
      <c r="D68" s="128">
        <v>-727000</v>
      </c>
      <c r="E68" s="128">
        <v>-727000</v>
      </c>
      <c r="F68" s="27"/>
      <c r="G68" s="27"/>
      <c r="H68" s="27"/>
      <c r="I68" s="27"/>
      <c r="J68" s="27"/>
      <c r="K68" s="27"/>
    </row>
    <row r="69" spans="1:11" s="132" customFormat="1" ht="21" hidden="1" customHeight="1" thickBot="1">
      <c r="A69" s="129" t="s">
        <v>19</v>
      </c>
      <c r="B69" s="130"/>
      <c r="C69" s="130"/>
      <c r="D69" s="130"/>
      <c r="E69" s="131">
        <v>0</v>
      </c>
      <c r="F69" s="99"/>
      <c r="G69" s="99"/>
      <c r="H69" s="99"/>
      <c r="I69" s="99"/>
      <c r="J69" s="99"/>
      <c r="K69" s="99"/>
    </row>
    <row r="70" spans="1:11" s="135" customFormat="1">
      <c r="A70" s="133"/>
      <c r="B70" s="133"/>
      <c r="C70" s="133"/>
      <c r="D70" s="133"/>
      <c r="E70" s="134"/>
      <c r="F70" s="134"/>
      <c r="G70" s="134"/>
      <c r="H70" s="134"/>
      <c r="I70" s="134"/>
      <c r="J70" s="134"/>
      <c r="K70" s="134"/>
    </row>
    <row r="71" spans="1:11" s="135" customFormat="1">
      <c r="A71" s="133"/>
      <c r="B71" s="136"/>
      <c r="C71" s="136"/>
      <c r="D71" s="136"/>
      <c r="E71" s="136"/>
      <c r="F71" s="134"/>
      <c r="G71" s="134"/>
      <c r="H71" s="134"/>
      <c r="I71" s="134"/>
      <c r="J71" s="134"/>
      <c r="K71" s="134"/>
    </row>
    <row r="72" spans="1:11" s="135" customFormat="1">
      <c r="A72" s="133"/>
      <c r="B72" s="133"/>
      <c r="C72" s="133"/>
      <c r="D72" s="133"/>
      <c r="E72" s="134"/>
      <c r="F72" s="134"/>
      <c r="G72" s="134"/>
      <c r="H72" s="134"/>
      <c r="I72" s="134"/>
      <c r="J72" s="134"/>
      <c r="K72" s="134"/>
    </row>
    <row r="73" spans="1:11" s="135" customFormat="1">
      <c r="A73" s="133"/>
      <c r="B73" s="133"/>
      <c r="C73" s="133"/>
      <c r="D73" s="133"/>
      <c r="E73" s="134"/>
      <c r="F73" s="134"/>
      <c r="G73" s="134"/>
      <c r="H73" s="134"/>
      <c r="I73" s="134"/>
      <c r="J73" s="134"/>
      <c r="K73" s="134"/>
    </row>
    <row r="74" spans="1:11" s="135" customFormat="1">
      <c r="A74" s="133"/>
      <c r="B74" s="133"/>
      <c r="C74" s="133"/>
      <c r="D74" s="133"/>
      <c r="E74" s="134"/>
      <c r="F74" s="134"/>
      <c r="G74" s="134"/>
      <c r="H74" s="134"/>
      <c r="I74" s="134"/>
      <c r="J74" s="134"/>
      <c r="K74" s="134"/>
    </row>
    <row r="75" spans="1:11" s="135" customFormat="1">
      <c r="A75" s="133"/>
      <c r="B75" s="136"/>
      <c r="C75" s="136"/>
      <c r="D75" s="136"/>
      <c r="E75" s="136"/>
      <c r="F75" s="134"/>
      <c r="G75" s="134"/>
      <c r="H75" s="134"/>
      <c r="I75" s="134"/>
      <c r="J75" s="134"/>
      <c r="K75" s="134"/>
    </row>
    <row r="76" spans="1:11" s="135" customFormat="1">
      <c r="A76" s="133"/>
      <c r="B76" s="133"/>
      <c r="C76" s="133"/>
      <c r="D76" s="133"/>
      <c r="E76" s="134"/>
      <c r="F76" s="134"/>
      <c r="G76" s="134"/>
      <c r="H76" s="134"/>
      <c r="I76" s="134"/>
      <c r="J76" s="134"/>
      <c r="K76" s="134"/>
    </row>
    <row r="77" spans="1:11" s="135" customFormat="1">
      <c r="A77" s="133"/>
      <c r="B77" s="136"/>
      <c r="C77" s="136"/>
      <c r="D77" s="136"/>
      <c r="E77" s="136"/>
      <c r="F77" s="134"/>
      <c r="G77" s="134"/>
      <c r="H77" s="134"/>
      <c r="I77" s="134"/>
      <c r="J77" s="134"/>
      <c r="K77" s="134"/>
    </row>
    <row r="78" spans="1:11" s="135" customFormat="1">
      <c r="A78" s="133"/>
      <c r="B78" s="133"/>
      <c r="C78" s="133"/>
      <c r="D78" s="133"/>
      <c r="E78" s="134"/>
      <c r="F78" s="134"/>
      <c r="G78" s="134"/>
      <c r="H78" s="134"/>
      <c r="I78" s="134"/>
      <c r="J78" s="134"/>
      <c r="K78" s="134"/>
    </row>
    <row r="79" spans="1:11" s="135" customFormat="1">
      <c r="A79" s="133"/>
      <c r="B79" s="133"/>
      <c r="C79" s="133"/>
      <c r="D79" s="133"/>
      <c r="E79" s="134"/>
      <c r="F79" s="134"/>
      <c r="G79" s="134"/>
      <c r="H79" s="134"/>
      <c r="I79" s="134"/>
      <c r="J79" s="134"/>
      <c r="K79" s="134"/>
    </row>
    <row r="80" spans="1:11" s="135" customFormat="1">
      <c r="A80" s="133"/>
      <c r="B80" s="133"/>
      <c r="C80" s="133"/>
      <c r="D80" s="133"/>
      <c r="E80" s="134"/>
      <c r="F80" s="134"/>
      <c r="G80" s="134"/>
      <c r="H80" s="134"/>
      <c r="I80" s="134"/>
      <c r="J80" s="134"/>
      <c r="K80" s="134"/>
    </row>
    <row r="81" spans="1:11" s="135" customFormat="1">
      <c r="A81" s="133"/>
      <c r="B81" s="133"/>
      <c r="C81" s="133"/>
      <c r="D81" s="133"/>
      <c r="E81" s="134"/>
      <c r="F81" s="134"/>
      <c r="G81" s="134"/>
      <c r="H81" s="134"/>
      <c r="I81" s="134"/>
      <c r="J81" s="134"/>
      <c r="K81" s="134"/>
    </row>
    <row r="82" spans="1:11">
      <c r="A82" s="137"/>
      <c r="B82" s="137"/>
      <c r="C82" s="137"/>
      <c r="D82" s="137"/>
    </row>
    <row r="83" spans="1:11">
      <c r="A83" s="137"/>
      <c r="B83" s="137"/>
      <c r="C83" s="137"/>
      <c r="D83" s="137"/>
    </row>
    <row r="84" spans="1:11">
      <c r="A84" s="137"/>
      <c r="B84" s="137"/>
      <c r="C84" s="137"/>
      <c r="D84" s="137"/>
    </row>
    <row r="85" spans="1:11">
      <c r="A85" s="137"/>
      <c r="B85" s="137"/>
      <c r="C85" s="137"/>
      <c r="D85" s="137"/>
    </row>
    <row r="86" spans="1:11">
      <c r="A86" s="137"/>
      <c r="B86" s="137"/>
      <c r="C86" s="137"/>
      <c r="D86" s="137"/>
    </row>
    <row r="87" spans="1:11">
      <c r="A87" s="137"/>
      <c r="B87" s="137"/>
      <c r="C87" s="137"/>
      <c r="D87" s="137"/>
    </row>
    <row r="88" spans="1:11">
      <c r="A88" s="137"/>
      <c r="B88" s="137"/>
      <c r="C88" s="137"/>
      <c r="D88" s="137"/>
    </row>
    <row r="89" spans="1:11">
      <c r="A89" s="137"/>
      <c r="B89" s="137"/>
      <c r="C89" s="137"/>
      <c r="D89" s="137"/>
    </row>
    <row r="90" spans="1:11">
      <c r="A90" s="137"/>
      <c r="B90" s="137"/>
      <c r="C90" s="137"/>
      <c r="D90" s="137"/>
    </row>
    <row r="91" spans="1:11">
      <c r="A91" s="137"/>
      <c r="B91" s="137"/>
      <c r="C91" s="137"/>
      <c r="D91" s="137"/>
    </row>
    <row r="92" spans="1:11">
      <c r="A92" s="137"/>
      <c r="B92" s="137"/>
      <c r="C92" s="137"/>
      <c r="D92" s="137"/>
    </row>
    <row r="93" spans="1:11">
      <c r="A93" s="137"/>
      <c r="B93" s="137"/>
      <c r="C93" s="137"/>
      <c r="D93" s="137"/>
    </row>
    <row r="94" spans="1:11">
      <c r="A94" s="137"/>
      <c r="B94" s="137"/>
      <c r="C94" s="137"/>
      <c r="D94" s="137"/>
    </row>
    <row r="95" spans="1:11">
      <c r="A95" s="137"/>
      <c r="B95" s="137"/>
      <c r="C95" s="137"/>
      <c r="D95" s="137"/>
    </row>
    <row r="96" spans="1:11">
      <c r="A96" s="137"/>
      <c r="B96" s="137"/>
      <c r="C96" s="137"/>
      <c r="D96" s="137"/>
    </row>
    <row r="97" spans="1:4">
      <c r="A97" s="137"/>
      <c r="B97" s="137"/>
      <c r="C97" s="137"/>
      <c r="D97" s="137"/>
    </row>
    <row r="98" spans="1:4">
      <c r="A98" s="137"/>
      <c r="B98" s="137"/>
      <c r="C98" s="137"/>
      <c r="D98" s="137"/>
    </row>
    <row r="99" spans="1:4">
      <c r="A99" s="137"/>
      <c r="B99" s="137"/>
      <c r="C99" s="137"/>
      <c r="D99" s="137"/>
    </row>
    <row r="100" spans="1:4">
      <c r="A100" s="137"/>
      <c r="B100" s="137"/>
      <c r="C100" s="137"/>
      <c r="D100" s="137"/>
    </row>
    <row r="101" spans="1:4">
      <c r="A101" s="137"/>
      <c r="B101" s="137"/>
      <c r="C101" s="137"/>
      <c r="D101" s="137"/>
    </row>
    <row r="102" spans="1:4">
      <c r="A102" s="137"/>
      <c r="B102" s="137"/>
      <c r="C102" s="137"/>
      <c r="D102" s="137"/>
    </row>
    <row r="103" spans="1:4">
      <c r="A103" s="137"/>
      <c r="B103" s="137"/>
      <c r="C103" s="137"/>
      <c r="D103" s="137"/>
    </row>
    <row r="104" spans="1:4">
      <c r="A104" s="137"/>
      <c r="B104" s="137"/>
      <c r="C104" s="137"/>
      <c r="D104" s="137"/>
    </row>
    <row r="105" spans="1:4">
      <c r="A105" s="137"/>
      <c r="B105" s="137"/>
      <c r="C105" s="137"/>
      <c r="D105" s="137"/>
    </row>
    <row r="106" spans="1:4">
      <c r="A106" s="137"/>
      <c r="B106" s="137"/>
      <c r="C106" s="137"/>
      <c r="D106" s="137"/>
    </row>
    <row r="107" spans="1:4">
      <c r="A107" s="137"/>
      <c r="B107" s="137"/>
      <c r="C107" s="137"/>
      <c r="D107" s="137"/>
    </row>
    <row r="108" spans="1:4">
      <c r="A108" s="137"/>
      <c r="B108" s="137"/>
      <c r="C108" s="137"/>
      <c r="D108" s="137"/>
    </row>
    <row r="109" spans="1:4">
      <c r="A109" s="137"/>
      <c r="B109" s="137"/>
      <c r="C109" s="137"/>
      <c r="D109" s="137"/>
    </row>
    <row r="110" spans="1:4">
      <c r="A110" s="137"/>
      <c r="B110" s="137"/>
      <c r="C110" s="137"/>
      <c r="D110" s="137"/>
    </row>
    <row r="111" spans="1:4">
      <c r="A111" s="137"/>
      <c r="B111" s="137"/>
      <c r="C111" s="137"/>
      <c r="D111" s="137"/>
    </row>
    <row r="112" spans="1:4">
      <c r="A112" s="137"/>
      <c r="B112" s="137"/>
      <c r="C112" s="137"/>
      <c r="D112" s="137"/>
    </row>
    <row r="113" spans="1:4">
      <c r="A113" s="137"/>
      <c r="B113" s="137"/>
      <c r="C113" s="137"/>
      <c r="D113" s="137"/>
    </row>
    <row r="114" spans="1:4">
      <c r="A114" s="137"/>
      <c r="B114" s="137"/>
      <c r="C114" s="137"/>
      <c r="D114" s="137"/>
    </row>
    <row r="115" spans="1:4">
      <c r="A115" s="137"/>
      <c r="B115" s="137"/>
      <c r="C115" s="137"/>
      <c r="D115" s="137"/>
    </row>
    <row r="116" spans="1:4">
      <c r="A116" s="137"/>
      <c r="B116" s="137"/>
      <c r="C116" s="137"/>
      <c r="D116" s="137"/>
    </row>
    <row r="117" spans="1:4">
      <c r="A117" s="137"/>
      <c r="B117" s="137"/>
      <c r="C117" s="137"/>
      <c r="D117" s="137"/>
    </row>
    <row r="118" spans="1:4">
      <c r="A118" s="137"/>
      <c r="B118" s="137"/>
      <c r="C118" s="137"/>
      <c r="D118" s="137"/>
    </row>
    <row r="119" spans="1:4">
      <c r="A119" s="137"/>
      <c r="B119" s="137"/>
      <c r="C119" s="137"/>
      <c r="D119" s="137"/>
    </row>
    <row r="120" spans="1:4">
      <c r="A120" s="137"/>
      <c r="B120" s="137"/>
      <c r="C120" s="137"/>
      <c r="D120" s="137"/>
    </row>
    <row r="121" spans="1:4">
      <c r="A121" s="137"/>
      <c r="B121" s="137"/>
      <c r="C121" s="137"/>
      <c r="D121" s="137"/>
    </row>
    <row r="122" spans="1:4">
      <c r="A122" s="137"/>
      <c r="B122" s="137"/>
      <c r="C122" s="137"/>
      <c r="D122" s="137"/>
    </row>
    <row r="123" spans="1:4">
      <c r="A123" s="137"/>
      <c r="B123" s="137"/>
      <c r="C123" s="137"/>
      <c r="D123" s="137"/>
    </row>
    <row r="124" spans="1:4">
      <c r="A124" s="137"/>
      <c r="B124" s="137"/>
      <c r="C124" s="137"/>
      <c r="D124" s="137"/>
    </row>
    <row r="125" spans="1:4">
      <c r="A125" s="137"/>
      <c r="B125" s="137"/>
      <c r="C125" s="137"/>
      <c r="D125" s="137"/>
    </row>
    <row r="126" spans="1:4">
      <c r="A126" s="137"/>
      <c r="B126" s="137"/>
      <c r="C126" s="137"/>
      <c r="D126" s="137"/>
    </row>
    <row r="127" spans="1:4">
      <c r="A127" s="137"/>
      <c r="B127" s="137"/>
      <c r="C127" s="137"/>
      <c r="D127" s="137"/>
    </row>
    <row r="128" spans="1:4">
      <c r="A128" s="137"/>
      <c r="B128" s="137"/>
      <c r="C128" s="137"/>
      <c r="D128" s="137"/>
    </row>
    <row r="129" spans="1:4">
      <c r="A129" s="137"/>
      <c r="B129" s="137"/>
      <c r="C129" s="137"/>
      <c r="D129" s="137"/>
    </row>
    <row r="130" spans="1:4">
      <c r="A130" s="137"/>
      <c r="B130" s="137"/>
      <c r="C130" s="137"/>
      <c r="D130" s="137"/>
    </row>
    <row r="131" spans="1:4">
      <c r="A131" s="137"/>
      <c r="B131" s="137"/>
      <c r="C131" s="137"/>
      <c r="D131" s="137"/>
    </row>
    <row r="132" spans="1:4">
      <c r="A132" s="137"/>
      <c r="B132" s="137"/>
      <c r="C132" s="137"/>
      <c r="D132" s="137"/>
    </row>
    <row r="133" spans="1:4">
      <c r="A133" s="137"/>
      <c r="B133" s="137"/>
      <c r="C133" s="137"/>
      <c r="D133" s="137"/>
    </row>
    <row r="134" spans="1:4">
      <c r="A134" s="137"/>
      <c r="B134" s="137"/>
      <c r="C134" s="137"/>
      <c r="D134" s="137"/>
    </row>
    <row r="135" spans="1:4">
      <c r="A135" s="137"/>
      <c r="B135" s="137"/>
      <c r="C135" s="137"/>
      <c r="D135" s="137"/>
    </row>
    <row r="136" spans="1:4">
      <c r="A136" s="137"/>
      <c r="B136" s="137"/>
      <c r="C136" s="137"/>
      <c r="D136" s="137"/>
    </row>
    <row r="137" spans="1:4">
      <c r="A137" s="137"/>
      <c r="B137" s="137"/>
      <c r="C137" s="137"/>
      <c r="D137" s="137"/>
    </row>
    <row r="138" spans="1:4">
      <c r="A138" s="137"/>
      <c r="B138" s="137"/>
      <c r="C138" s="137"/>
      <c r="D138" s="137"/>
    </row>
    <row r="139" spans="1:4">
      <c r="A139" s="137"/>
      <c r="B139" s="137"/>
      <c r="C139" s="137"/>
      <c r="D139" s="137"/>
    </row>
    <row r="140" spans="1:4">
      <c r="A140" s="137"/>
      <c r="B140" s="137"/>
      <c r="C140" s="137"/>
      <c r="D140" s="137"/>
    </row>
    <row r="141" spans="1:4">
      <c r="A141" s="137"/>
      <c r="B141" s="137"/>
      <c r="C141" s="137"/>
      <c r="D141" s="137"/>
    </row>
    <row r="142" spans="1:4">
      <c r="A142" s="137"/>
      <c r="B142" s="137"/>
      <c r="C142" s="137"/>
      <c r="D142" s="137"/>
    </row>
    <row r="143" spans="1:4">
      <c r="A143" s="137"/>
      <c r="B143" s="137"/>
      <c r="C143" s="137"/>
      <c r="D143" s="137"/>
    </row>
    <row r="144" spans="1:4">
      <c r="A144" s="137"/>
      <c r="B144" s="137"/>
      <c r="C144" s="137"/>
      <c r="D144" s="137"/>
    </row>
    <row r="145" spans="1:4">
      <c r="A145" s="137"/>
      <c r="B145" s="137"/>
      <c r="C145" s="137"/>
      <c r="D145" s="137"/>
    </row>
    <row r="146" spans="1:4">
      <c r="A146" s="137"/>
      <c r="B146" s="137"/>
      <c r="C146" s="137"/>
      <c r="D146" s="137"/>
    </row>
    <row r="147" spans="1:4">
      <c r="A147" s="137"/>
      <c r="B147" s="137"/>
      <c r="C147" s="137"/>
      <c r="D147" s="137"/>
    </row>
    <row r="148" spans="1:4">
      <c r="A148" s="137"/>
      <c r="B148" s="137"/>
      <c r="C148" s="137"/>
      <c r="D148" s="137"/>
    </row>
    <row r="149" spans="1:4">
      <c r="A149" s="137"/>
      <c r="B149" s="137"/>
      <c r="C149" s="137"/>
      <c r="D149" s="137"/>
    </row>
    <row r="150" spans="1:4">
      <c r="A150" s="137"/>
      <c r="B150" s="137"/>
      <c r="C150" s="137"/>
      <c r="D150" s="137"/>
    </row>
    <row r="151" spans="1:4">
      <c r="A151" s="137"/>
      <c r="B151" s="137"/>
      <c r="C151" s="137"/>
      <c r="D151" s="137"/>
    </row>
    <row r="152" spans="1:4">
      <c r="A152" s="137"/>
      <c r="B152" s="137"/>
      <c r="C152" s="137"/>
      <c r="D152" s="137"/>
    </row>
    <row r="153" spans="1:4">
      <c r="A153" s="137"/>
      <c r="B153" s="137"/>
      <c r="C153" s="137"/>
      <c r="D153" s="137"/>
    </row>
    <row r="154" spans="1:4">
      <c r="A154" s="137"/>
      <c r="B154" s="137"/>
      <c r="C154" s="137"/>
      <c r="D154" s="137"/>
    </row>
    <row r="155" spans="1:4">
      <c r="A155" s="137"/>
      <c r="B155" s="137"/>
      <c r="C155" s="137"/>
      <c r="D155" s="137"/>
    </row>
    <row r="156" spans="1:4">
      <c r="A156" s="137"/>
      <c r="B156" s="137"/>
      <c r="C156" s="137"/>
      <c r="D156" s="137"/>
    </row>
    <row r="157" spans="1:4">
      <c r="A157" s="137"/>
      <c r="B157" s="137"/>
      <c r="C157" s="137"/>
      <c r="D157" s="137"/>
    </row>
    <row r="158" spans="1:4">
      <c r="A158" s="137"/>
      <c r="B158" s="137"/>
      <c r="C158" s="137"/>
      <c r="D158" s="137"/>
    </row>
    <row r="159" spans="1:4">
      <c r="A159" s="137"/>
      <c r="B159" s="137"/>
      <c r="C159" s="137"/>
      <c r="D159" s="137"/>
    </row>
    <row r="160" spans="1:4">
      <c r="A160" s="137"/>
      <c r="B160" s="137"/>
      <c r="C160" s="137"/>
      <c r="D160" s="137"/>
    </row>
    <row r="161" spans="1:4">
      <c r="A161" s="137"/>
      <c r="B161" s="137"/>
      <c r="C161" s="137"/>
      <c r="D161" s="137"/>
    </row>
    <row r="162" spans="1:4">
      <c r="A162" s="137"/>
      <c r="B162" s="137"/>
      <c r="C162" s="137"/>
      <c r="D162" s="137"/>
    </row>
    <row r="163" spans="1:4">
      <c r="A163" s="137"/>
      <c r="B163" s="137"/>
      <c r="C163" s="137"/>
      <c r="D163" s="137"/>
    </row>
    <row r="164" spans="1:4">
      <c r="A164" s="137"/>
      <c r="B164" s="137"/>
      <c r="C164" s="137"/>
      <c r="D164" s="137"/>
    </row>
    <row r="165" spans="1:4">
      <c r="A165" s="137"/>
      <c r="B165" s="137"/>
      <c r="C165" s="137"/>
      <c r="D165" s="137"/>
    </row>
    <row r="166" spans="1:4">
      <c r="A166" s="137"/>
      <c r="B166" s="137"/>
      <c r="C166" s="137"/>
      <c r="D166" s="137"/>
    </row>
    <row r="167" spans="1:4">
      <c r="A167" s="137"/>
      <c r="B167" s="137"/>
      <c r="C167" s="137"/>
      <c r="D167" s="137"/>
    </row>
    <row r="168" spans="1:4">
      <c r="A168" s="137"/>
      <c r="B168" s="137"/>
      <c r="C168" s="137"/>
      <c r="D168" s="137"/>
    </row>
    <row r="169" spans="1:4">
      <c r="A169" s="137"/>
      <c r="B169" s="137"/>
      <c r="C169" s="137"/>
      <c r="D169" s="137"/>
    </row>
    <row r="170" spans="1:4">
      <c r="A170" s="137"/>
      <c r="B170" s="137"/>
      <c r="C170" s="137"/>
      <c r="D170" s="137"/>
    </row>
    <row r="171" spans="1:4">
      <c r="A171" s="137"/>
      <c r="B171" s="137"/>
      <c r="C171" s="137"/>
      <c r="D171" s="137"/>
    </row>
    <row r="172" spans="1:4">
      <c r="A172" s="137"/>
      <c r="B172" s="137"/>
      <c r="C172" s="137"/>
      <c r="D172" s="137"/>
    </row>
    <row r="173" spans="1:4">
      <c r="A173" s="137"/>
      <c r="B173" s="137"/>
      <c r="C173" s="137"/>
      <c r="D173" s="137"/>
    </row>
    <row r="174" spans="1:4">
      <c r="A174" s="137"/>
      <c r="B174" s="137"/>
      <c r="C174" s="137"/>
      <c r="D174" s="137"/>
    </row>
    <row r="175" spans="1:4">
      <c r="A175" s="137"/>
      <c r="B175" s="137"/>
      <c r="C175" s="137"/>
      <c r="D175" s="137"/>
    </row>
    <row r="176" spans="1:4">
      <c r="A176" s="137"/>
      <c r="B176" s="137"/>
      <c r="C176" s="137"/>
      <c r="D176" s="137"/>
    </row>
    <row r="177" spans="1:4">
      <c r="A177" s="137"/>
      <c r="B177" s="137"/>
      <c r="C177" s="137"/>
      <c r="D177" s="137"/>
    </row>
    <row r="178" spans="1:4">
      <c r="A178" s="137"/>
      <c r="B178" s="137"/>
      <c r="C178" s="137"/>
      <c r="D178" s="137"/>
    </row>
    <row r="179" spans="1:4">
      <c r="A179" s="137"/>
      <c r="B179" s="137"/>
      <c r="C179" s="137"/>
      <c r="D179" s="137"/>
    </row>
    <row r="180" spans="1:4">
      <c r="A180" s="137"/>
      <c r="B180" s="137"/>
      <c r="C180" s="137"/>
      <c r="D180" s="137"/>
    </row>
    <row r="181" spans="1:4">
      <c r="A181" s="137"/>
      <c r="B181" s="137"/>
      <c r="C181" s="137"/>
      <c r="D181" s="137"/>
    </row>
    <row r="182" spans="1:4">
      <c r="A182" s="137"/>
      <c r="B182" s="137"/>
      <c r="C182" s="137"/>
      <c r="D182" s="137"/>
    </row>
    <row r="183" spans="1:4">
      <c r="A183" s="137"/>
      <c r="B183" s="137"/>
      <c r="C183" s="137"/>
      <c r="D183" s="137"/>
    </row>
    <row r="184" spans="1:4">
      <c r="A184" s="137"/>
      <c r="B184" s="137"/>
      <c r="C184" s="137"/>
      <c r="D184" s="137"/>
    </row>
    <row r="185" spans="1:4">
      <c r="A185" s="137"/>
      <c r="B185" s="137"/>
      <c r="C185" s="137"/>
      <c r="D185" s="137"/>
    </row>
    <row r="186" spans="1:4">
      <c r="A186" s="137"/>
      <c r="B186" s="137"/>
      <c r="C186" s="137"/>
      <c r="D186" s="137"/>
    </row>
    <row r="187" spans="1:4">
      <c r="A187" s="137"/>
      <c r="B187" s="137"/>
      <c r="C187" s="137"/>
      <c r="D187" s="137"/>
    </row>
    <row r="188" spans="1:4">
      <c r="A188" s="137"/>
      <c r="B188" s="137"/>
      <c r="C188" s="137"/>
      <c r="D188" s="137"/>
    </row>
    <row r="189" spans="1:4">
      <c r="A189" s="137"/>
      <c r="B189" s="137"/>
      <c r="C189" s="137"/>
      <c r="D189" s="137"/>
    </row>
    <row r="190" spans="1:4">
      <c r="A190" s="137"/>
      <c r="B190" s="137"/>
      <c r="C190" s="137"/>
      <c r="D190" s="137"/>
    </row>
    <row r="191" spans="1:4">
      <c r="A191" s="137"/>
      <c r="B191" s="137"/>
      <c r="C191" s="137"/>
      <c r="D191" s="137"/>
    </row>
    <row r="192" spans="1:4">
      <c r="A192" s="137"/>
      <c r="B192" s="137"/>
      <c r="C192" s="137"/>
      <c r="D192" s="137"/>
    </row>
    <row r="193" spans="1:4">
      <c r="A193" s="137"/>
      <c r="B193" s="137"/>
      <c r="C193" s="137"/>
      <c r="D193" s="137"/>
    </row>
    <row r="194" spans="1:4">
      <c r="A194" s="137"/>
      <c r="B194" s="137"/>
      <c r="C194" s="137"/>
      <c r="D194" s="137"/>
    </row>
    <row r="195" spans="1:4">
      <c r="A195" s="137"/>
      <c r="B195" s="137"/>
      <c r="C195" s="137"/>
      <c r="D195" s="137"/>
    </row>
    <row r="196" spans="1:4">
      <c r="A196" s="137"/>
      <c r="B196" s="137"/>
      <c r="C196" s="137"/>
      <c r="D196" s="137"/>
    </row>
    <row r="197" spans="1:4">
      <c r="A197" s="137"/>
      <c r="B197" s="137"/>
      <c r="C197" s="137"/>
      <c r="D197" s="137"/>
    </row>
    <row r="198" spans="1:4">
      <c r="A198" s="137"/>
      <c r="B198" s="137"/>
      <c r="C198" s="137"/>
      <c r="D198" s="137"/>
    </row>
    <row r="199" spans="1:4">
      <c r="A199" s="137"/>
      <c r="B199" s="137"/>
      <c r="C199" s="137"/>
      <c r="D199" s="137"/>
    </row>
    <row r="200" spans="1:4">
      <c r="A200" s="137"/>
      <c r="B200" s="137"/>
      <c r="C200" s="137"/>
      <c r="D200" s="137"/>
    </row>
    <row r="201" spans="1:4">
      <c r="A201" s="137"/>
      <c r="B201" s="137"/>
      <c r="C201" s="137"/>
      <c r="D201" s="137"/>
    </row>
    <row r="202" spans="1:4">
      <c r="A202" s="137"/>
      <c r="B202" s="137"/>
      <c r="C202" s="137"/>
      <c r="D202" s="137"/>
    </row>
    <row r="203" spans="1:4">
      <c r="A203" s="137"/>
      <c r="B203" s="137"/>
      <c r="C203" s="137"/>
      <c r="D203" s="137"/>
    </row>
    <row r="204" spans="1:4">
      <c r="A204" s="137"/>
      <c r="B204" s="137"/>
      <c r="C204" s="137"/>
      <c r="D204" s="137"/>
    </row>
    <row r="205" spans="1:4">
      <c r="A205" s="137"/>
      <c r="B205" s="137"/>
      <c r="C205" s="137"/>
      <c r="D205" s="137"/>
    </row>
    <row r="206" spans="1:4">
      <c r="A206" s="137"/>
      <c r="B206" s="137"/>
      <c r="C206" s="137"/>
      <c r="D206" s="137"/>
    </row>
    <row r="207" spans="1:4">
      <c r="A207" s="137"/>
      <c r="B207" s="137"/>
      <c r="C207" s="137"/>
      <c r="D207" s="137"/>
    </row>
    <row r="208" spans="1:4">
      <c r="A208" s="137"/>
      <c r="B208" s="137"/>
      <c r="C208" s="137"/>
      <c r="D208" s="137"/>
    </row>
    <row r="209" spans="1:4">
      <c r="A209" s="137"/>
      <c r="B209" s="137"/>
      <c r="C209" s="137"/>
      <c r="D209" s="137"/>
    </row>
    <row r="210" spans="1:4">
      <c r="A210" s="137"/>
      <c r="B210" s="137"/>
      <c r="C210" s="137"/>
      <c r="D210" s="137"/>
    </row>
    <row r="211" spans="1:4">
      <c r="A211" s="137"/>
      <c r="B211" s="137"/>
      <c r="C211" s="137"/>
      <c r="D211" s="137"/>
    </row>
    <row r="212" spans="1:4">
      <c r="A212" s="137"/>
      <c r="B212" s="137"/>
      <c r="C212" s="137"/>
      <c r="D212" s="137"/>
    </row>
    <row r="213" spans="1:4">
      <c r="A213" s="137"/>
      <c r="B213" s="137"/>
      <c r="C213" s="137"/>
      <c r="D213" s="137"/>
    </row>
    <row r="214" spans="1:4">
      <c r="A214" s="137"/>
      <c r="B214" s="137"/>
      <c r="C214" s="137"/>
      <c r="D214" s="137"/>
    </row>
    <row r="215" spans="1:4">
      <c r="A215" s="137"/>
      <c r="B215" s="137"/>
      <c r="C215" s="137"/>
      <c r="D215" s="137"/>
    </row>
    <row r="216" spans="1:4">
      <c r="A216" s="137"/>
      <c r="B216" s="137"/>
      <c r="C216" s="137"/>
      <c r="D216" s="137"/>
    </row>
    <row r="217" spans="1:4">
      <c r="A217" s="137"/>
      <c r="B217" s="137"/>
      <c r="C217" s="137"/>
      <c r="D217" s="137"/>
    </row>
    <row r="218" spans="1:4">
      <c r="A218" s="137"/>
      <c r="B218" s="137"/>
      <c r="C218" s="137"/>
      <c r="D218" s="137"/>
    </row>
    <row r="219" spans="1:4">
      <c r="A219" s="137"/>
      <c r="B219" s="137"/>
      <c r="C219" s="137"/>
      <c r="D219" s="137"/>
    </row>
    <row r="220" spans="1:4">
      <c r="A220" s="137"/>
      <c r="B220" s="137"/>
      <c r="C220" s="137"/>
      <c r="D220" s="137"/>
    </row>
    <row r="221" spans="1:4">
      <c r="A221" s="137"/>
      <c r="B221" s="137"/>
      <c r="C221" s="137"/>
      <c r="D221" s="137"/>
    </row>
    <row r="222" spans="1:4">
      <c r="A222" s="137"/>
      <c r="B222" s="137"/>
      <c r="C222" s="137"/>
      <c r="D222" s="137"/>
    </row>
    <row r="223" spans="1:4">
      <c r="A223" s="137"/>
      <c r="B223" s="137"/>
      <c r="C223" s="137"/>
      <c r="D223" s="137"/>
    </row>
    <row r="224" spans="1:4">
      <c r="A224" s="137"/>
      <c r="B224" s="137"/>
      <c r="C224" s="137"/>
      <c r="D224" s="137"/>
    </row>
    <row r="225" spans="1:4">
      <c r="A225" s="137"/>
      <c r="B225" s="137"/>
      <c r="C225" s="137"/>
      <c r="D225" s="137"/>
    </row>
    <row r="226" spans="1:4">
      <c r="A226" s="137"/>
      <c r="B226" s="137"/>
      <c r="C226" s="137"/>
      <c r="D226" s="137"/>
    </row>
    <row r="227" spans="1:4">
      <c r="A227" s="137"/>
      <c r="B227" s="137"/>
      <c r="C227" s="137"/>
      <c r="D227" s="137"/>
    </row>
    <row r="228" spans="1:4">
      <c r="A228" s="137"/>
      <c r="B228" s="137"/>
      <c r="C228" s="137"/>
      <c r="D228" s="137"/>
    </row>
    <row r="229" spans="1:4">
      <c r="A229" s="137"/>
      <c r="B229" s="137"/>
      <c r="C229" s="137"/>
      <c r="D229" s="137"/>
    </row>
    <row r="230" spans="1:4">
      <c r="A230" s="137"/>
      <c r="B230" s="137"/>
      <c r="C230" s="137"/>
      <c r="D230" s="137"/>
    </row>
    <row r="231" spans="1:4">
      <c r="A231" s="137"/>
      <c r="B231" s="137"/>
      <c r="C231" s="137"/>
      <c r="D231" s="137"/>
    </row>
    <row r="232" spans="1:4">
      <c r="A232" s="137"/>
      <c r="B232" s="137"/>
      <c r="C232" s="137"/>
      <c r="D232" s="137"/>
    </row>
    <row r="233" spans="1:4">
      <c r="A233" s="137"/>
      <c r="B233" s="137"/>
      <c r="C233" s="137"/>
      <c r="D233" s="137"/>
    </row>
    <row r="234" spans="1:4">
      <c r="A234" s="137"/>
      <c r="B234" s="137"/>
      <c r="C234" s="137"/>
      <c r="D234" s="137"/>
    </row>
    <row r="235" spans="1:4">
      <c r="A235" s="137"/>
      <c r="B235" s="137"/>
      <c r="C235" s="137"/>
      <c r="D235" s="137"/>
    </row>
    <row r="236" spans="1:4">
      <c r="A236" s="137"/>
      <c r="B236" s="137"/>
      <c r="C236" s="137"/>
      <c r="D236" s="137"/>
    </row>
    <row r="237" spans="1:4">
      <c r="A237" s="137"/>
      <c r="B237" s="137"/>
      <c r="C237" s="137"/>
      <c r="D237" s="137"/>
    </row>
    <row r="238" spans="1:4">
      <c r="A238" s="137"/>
      <c r="B238" s="137"/>
      <c r="C238" s="137"/>
      <c r="D238" s="137"/>
    </row>
    <row r="239" spans="1:4">
      <c r="A239" s="137"/>
      <c r="B239" s="137"/>
      <c r="C239" s="137"/>
      <c r="D239" s="137"/>
    </row>
    <row r="240" spans="1:4">
      <c r="A240" s="137"/>
      <c r="B240" s="137"/>
      <c r="C240" s="137"/>
      <c r="D240" s="137"/>
    </row>
    <row r="241" spans="1:4">
      <c r="A241" s="137"/>
      <c r="B241" s="137"/>
      <c r="C241" s="137"/>
      <c r="D241" s="137"/>
    </row>
    <row r="242" spans="1:4">
      <c r="A242" s="137"/>
      <c r="B242" s="137"/>
      <c r="C242" s="137"/>
      <c r="D242" s="137"/>
    </row>
    <row r="243" spans="1:4">
      <c r="A243" s="137"/>
      <c r="B243" s="137"/>
      <c r="C243" s="137"/>
      <c r="D243" s="137"/>
    </row>
    <row r="244" spans="1:4">
      <c r="A244" s="137"/>
      <c r="B244" s="137"/>
      <c r="C244" s="137"/>
      <c r="D244" s="137"/>
    </row>
    <row r="245" spans="1:4">
      <c r="A245" s="137"/>
      <c r="B245" s="137"/>
      <c r="C245" s="137"/>
      <c r="D245" s="137"/>
    </row>
    <row r="246" spans="1:4">
      <c r="A246" s="137"/>
      <c r="B246" s="137"/>
      <c r="C246" s="137"/>
      <c r="D246" s="137"/>
    </row>
    <row r="247" spans="1:4">
      <c r="A247" s="137"/>
      <c r="B247" s="137"/>
      <c r="C247" s="137"/>
      <c r="D247" s="137"/>
    </row>
    <row r="248" spans="1:4">
      <c r="A248" s="137"/>
      <c r="B248" s="137"/>
      <c r="C248" s="137"/>
      <c r="D248" s="137"/>
    </row>
    <row r="249" spans="1:4">
      <c r="A249" s="137"/>
      <c r="B249" s="137"/>
      <c r="C249" s="137"/>
      <c r="D249" s="137"/>
    </row>
    <row r="250" spans="1:4">
      <c r="A250" s="137"/>
      <c r="B250" s="137"/>
      <c r="C250" s="137"/>
      <c r="D250" s="137"/>
    </row>
    <row r="251" spans="1:4">
      <c r="A251" s="137"/>
      <c r="B251" s="137"/>
      <c r="C251" s="137"/>
      <c r="D251" s="137"/>
    </row>
    <row r="252" spans="1:4">
      <c r="A252" s="137"/>
      <c r="B252" s="137"/>
      <c r="C252" s="137"/>
      <c r="D252" s="137"/>
    </row>
    <row r="253" spans="1:4">
      <c r="A253" s="137"/>
      <c r="B253" s="137"/>
      <c r="C253" s="137"/>
      <c r="D253" s="137"/>
    </row>
    <row r="254" spans="1:4">
      <c r="A254" s="137"/>
      <c r="B254" s="137"/>
      <c r="C254" s="137"/>
      <c r="D254" s="137"/>
    </row>
    <row r="255" spans="1:4">
      <c r="A255" s="137"/>
      <c r="B255" s="137"/>
      <c r="C255" s="137"/>
      <c r="D255" s="137"/>
    </row>
    <row r="256" spans="1:4">
      <c r="A256" s="137"/>
      <c r="B256" s="137"/>
      <c r="C256" s="137"/>
      <c r="D256" s="137"/>
    </row>
    <row r="257" spans="1:4">
      <c r="A257" s="137"/>
      <c r="B257" s="137"/>
      <c r="C257" s="137"/>
      <c r="D257" s="137"/>
    </row>
    <row r="258" spans="1:4">
      <c r="A258" s="137"/>
      <c r="B258" s="137"/>
      <c r="C258" s="137"/>
      <c r="D258" s="137"/>
    </row>
    <row r="259" spans="1:4">
      <c r="A259" s="137"/>
      <c r="B259" s="137"/>
      <c r="C259" s="137"/>
      <c r="D259" s="137"/>
    </row>
    <row r="260" spans="1:4">
      <c r="A260" s="137"/>
      <c r="B260" s="137"/>
      <c r="C260" s="137"/>
      <c r="D260" s="137"/>
    </row>
    <row r="261" spans="1:4">
      <c r="A261" s="137"/>
      <c r="B261" s="137"/>
      <c r="C261" s="137"/>
      <c r="D261" s="137"/>
    </row>
    <row r="262" spans="1:4">
      <c r="A262" s="137"/>
      <c r="B262" s="137"/>
      <c r="C262" s="137"/>
      <c r="D262" s="137"/>
    </row>
    <row r="263" spans="1:4">
      <c r="A263" s="137"/>
      <c r="B263" s="137"/>
      <c r="C263" s="137"/>
      <c r="D263" s="137"/>
    </row>
    <row r="264" spans="1:4">
      <c r="A264" s="137"/>
      <c r="B264" s="137"/>
      <c r="C264" s="137"/>
      <c r="D264" s="137"/>
    </row>
    <row r="265" spans="1:4">
      <c r="A265" s="137"/>
      <c r="B265" s="137"/>
      <c r="C265" s="137"/>
      <c r="D265" s="137"/>
    </row>
    <row r="266" spans="1:4">
      <c r="A266" s="137"/>
      <c r="B266" s="137"/>
      <c r="C266" s="137"/>
      <c r="D266" s="137"/>
    </row>
    <row r="267" spans="1:4">
      <c r="A267" s="137"/>
      <c r="B267" s="137"/>
      <c r="C267" s="137"/>
      <c r="D267" s="137"/>
    </row>
    <row r="268" spans="1:4">
      <c r="A268" s="137"/>
      <c r="B268" s="137"/>
      <c r="C268" s="137"/>
      <c r="D268" s="137"/>
    </row>
    <row r="269" spans="1:4">
      <c r="A269" s="137"/>
      <c r="B269" s="137"/>
      <c r="C269" s="137"/>
      <c r="D269" s="137"/>
    </row>
    <row r="270" spans="1:4">
      <c r="A270" s="137"/>
      <c r="B270" s="137"/>
      <c r="C270" s="137"/>
      <c r="D270" s="137"/>
    </row>
    <row r="271" spans="1:4">
      <c r="A271" s="137"/>
      <c r="B271" s="137"/>
      <c r="C271" s="137"/>
      <c r="D271" s="137"/>
    </row>
    <row r="272" spans="1:4">
      <c r="A272" s="137"/>
      <c r="B272" s="137"/>
      <c r="C272" s="137"/>
      <c r="D272" s="137"/>
    </row>
    <row r="273" spans="1:4">
      <c r="A273" s="137"/>
      <c r="B273" s="137"/>
      <c r="C273" s="137"/>
      <c r="D273" s="137"/>
    </row>
    <row r="274" spans="1:4">
      <c r="A274" s="137"/>
      <c r="B274" s="137"/>
      <c r="C274" s="137"/>
      <c r="D274" s="137"/>
    </row>
    <row r="275" spans="1:4">
      <c r="A275" s="137"/>
      <c r="B275" s="137"/>
      <c r="C275" s="137"/>
      <c r="D275" s="137"/>
    </row>
    <row r="276" spans="1:4">
      <c r="A276" s="137"/>
      <c r="B276" s="137"/>
      <c r="C276" s="137"/>
      <c r="D276" s="137"/>
    </row>
    <row r="277" spans="1:4">
      <c r="A277" s="137"/>
      <c r="B277" s="137"/>
      <c r="C277" s="137"/>
      <c r="D277" s="137"/>
    </row>
    <row r="278" spans="1:4">
      <c r="A278" s="137"/>
      <c r="B278" s="137"/>
      <c r="C278" s="137"/>
      <c r="D278" s="137"/>
    </row>
    <row r="279" spans="1:4">
      <c r="A279" s="137"/>
      <c r="B279" s="137"/>
      <c r="C279" s="137"/>
      <c r="D279" s="137"/>
    </row>
    <row r="280" spans="1:4">
      <c r="A280" s="137"/>
      <c r="B280" s="137"/>
      <c r="C280" s="137"/>
      <c r="D280" s="137"/>
    </row>
    <row r="281" spans="1:4">
      <c r="A281" s="137"/>
      <c r="B281" s="137"/>
      <c r="C281" s="137"/>
      <c r="D281" s="137"/>
    </row>
    <row r="282" spans="1:4">
      <c r="A282" s="137"/>
      <c r="B282" s="137"/>
      <c r="C282" s="137"/>
      <c r="D282" s="137"/>
    </row>
    <row r="283" spans="1:4">
      <c r="A283" s="137"/>
      <c r="B283" s="137"/>
      <c r="C283" s="137"/>
      <c r="D283" s="137"/>
    </row>
    <row r="284" spans="1:4">
      <c r="A284" s="137"/>
      <c r="B284" s="137"/>
      <c r="C284" s="137"/>
      <c r="D284" s="137"/>
    </row>
    <row r="285" spans="1:4">
      <c r="A285" s="137"/>
      <c r="B285" s="137"/>
      <c r="C285" s="137"/>
      <c r="D285" s="137"/>
    </row>
    <row r="286" spans="1:4">
      <c r="A286" s="137"/>
      <c r="B286" s="137"/>
      <c r="C286" s="137"/>
      <c r="D286" s="137"/>
    </row>
    <row r="287" spans="1:4">
      <c r="A287" s="137"/>
      <c r="B287" s="137"/>
      <c r="C287" s="137"/>
      <c r="D287" s="137"/>
    </row>
    <row r="288" spans="1:4">
      <c r="A288" s="137"/>
      <c r="B288" s="137"/>
      <c r="C288" s="137"/>
      <c r="D288" s="137"/>
    </row>
    <row r="289" spans="1:4">
      <c r="A289" s="137"/>
      <c r="B289" s="137"/>
      <c r="C289" s="137"/>
      <c r="D289" s="137"/>
    </row>
    <row r="290" spans="1:4">
      <c r="A290" s="137"/>
      <c r="B290" s="137"/>
      <c r="C290" s="137"/>
      <c r="D290" s="137"/>
    </row>
    <row r="291" spans="1:4">
      <c r="A291" s="137"/>
      <c r="B291" s="137"/>
      <c r="C291" s="137"/>
      <c r="D291" s="137"/>
    </row>
    <row r="292" spans="1:4">
      <c r="A292" s="137"/>
      <c r="B292" s="137"/>
      <c r="C292" s="137"/>
      <c r="D292" s="137"/>
    </row>
    <row r="293" spans="1:4">
      <c r="A293" s="137"/>
      <c r="B293" s="137"/>
      <c r="C293" s="137"/>
      <c r="D293" s="137"/>
    </row>
    <row r="294" spans="1:4">
      <c r="A294" s="137"/>
      <c r="B294" s="137"/>
      <c r="C294" s="137"/>
      <c r="D294" s="137"/>
    </row>
    <row r="295" spans="1:4">
      <c r="A295" s="137"/>
      <c r="B295" s="137"/>
      <c r="C295" s="137"/>
      <c r="D295" s="137"/>
    </row>
    <row r="296" spans="1:4">
      <c r="A296" s="137"/>
      <c r="B296" s="137"/>
      <c r="C296" s="137"/>
      <c r="D296" s="137"/>
    </row>
    <row r="297" spans="1:4">
      <c r="A297" s="137"/>
      <c r="B297" s="137"/>
      <c r="C297" s="137"/>
      <c r="D297" s="137"/>
    </row>
    <row r="298" spans="1:4">
      <c r="A298" s="137"/>
      <c r="B298" s="137"/>
      <c r="C298" s="137"/>
      <c r="D298" s="137"/>
    </row>
    <row r="299" spans="1:4">
      <c r="A299" s="137"/>
      <c r="B299" s="137"/>
      <c r="C299" s="137"/>
      <c r="D299" s="137"/>
    </row>
    <row r="300" spans="1:4">
      <c r="A300" s="137"/>
      <c r="B300" s="137"/>
      <c r="C300" s="137"/>
      <c r="D300" s="137"/>
    </row>
    <row r="301" spans="1:4">
      <c r="A301" s="137"/>
      <c r="B301" s="137"/>
      <c r="C301" s="137"/>
      <c r="D301" s="137"/>
    </row>
    <row r="302" spans="1:4">
      <c r="A302" s="137"/>
      <c r="B302" s="137"/>
      <c r="C302" s="137"/>
      <c r="D302" s="137"/>
    </row>
    <row r="303" spans="1:4">
      <c r="A303" s="137"/>
      <c r="B303" s="137"/>
      <c r="C303" s="137"/>
      <c r="D303" s="137"/>
    </row>
    <row r="304" spans="1:4">
      <c r="A304" s="137"/>
      <c r="B304" s="137"/>
      <c r="C304" s="137"/>
      <c r="D304" s="137"/>
    </row>
    <row r="305" spans="1:4">
      <c r="A305" s="137"/>
      <c r="B305" s="137"/>
      <c r="C305" s="137"/>
      <c r="D305" s="137"/>
    </row>
    <row r="306" spans="1:4">
      <c r="A306" s="137"/>
      <c r="B306" s="137"/>
      <c r="C306" s="137"/>
      <c r="D306" s="137"/>
    </row>
    <row r="307" spans="1:4">
      <c r="A307" s="137"/>
      <c r="B307" s="137"/>
      <c r="C307" s="137"/>
      <c r="D307" s="137"/>
    </row>
    <row r="308" spans="1:4">
      <c r="A308" s="137"/>
      <c r="B308" s="137"/>
      <c r="C308" s="137"/>
      <c r="D308" s="137"/>
    </row>
    <row r="309" spans="1:4">
      <c r="A309" s="137"/>
      <c r="B309" s="137"/>
      <c r="C309" s="137"/>
      <c r="D309" s="137"/>
    </row>
    <row r="310" spans="1:4">
      <c r="A310" s="137"/>
      <c r="B310" s="137"/>
      <c r="C310" s="137"/>
      <c r="D310" s="137"/>
    </row>
    <row r="311" spans="1:4">
      <c r="A311" s="137"/>
      <c r="B311" s="137"/>
      <c r="C311" s="137"/>
      <c r="D311" s="137"/>
    </row>
    <row r="312" spans="1:4">
      <c r="A312" s="137"/>
      <c r="B312" s="137"/>
      <c r="C312" s="137"/>
      <c r="D312" s="137"/>
    </row>
    <row r="313" spans="1:4">
      <c r="A313" s="137"/>
      <c r="B313" s="137"/>
      <c r="C313" s="137"/>
      <c r="D313" s="137"/>
    </row>
    <row r="314" spans="1:4">
      <c r="A314" s="137"/>
      <c r="B314" s="137"/>
      <c r="C314" s="137"/>
      <c r="D314" s="137"/>
    </row>
    <row r="315" spans="1:4">
      <c r="A315" s="137"/>
      <c r="B315" s="137"/>
      <c r="C315" s="137"/>
      <c r="D315" s="137"/>
    </row>
    <row r="316" spans="1:4">
      <c r="A316" s="137"/>
      <c r="B316" s="137"/>
      <c r="C316" s="137"/>
      <c r="D316" s="137"/>
    </row>
    <row r="317" spans="1:4">
      <c r="A317" s="137"/>
      <c r="B317" s="137"/>
      <c r="C317" s="137"/>
      <c r="D317" s="137"/>
    </row>
    <row r="318" spans="1:4">
      <c r="A318" s="137"/>
      <c r="B318" s="137"/>
      <c r="C318" s="137"/>
      <c r="D318" s="137"/>
    </row>
    <row r="319" spans="1:4">
      <c r="A319" s="137"/>
      <c r="B319" s="137"/>
      <c r="C319" s="137"/>
      <c r="D319" s="137"/>
    </row>
    <row r="320" spans="1:4">
      <c r="A320" s="137"/>
      <c r="B320" s="137"/>
      <c r="C320" s="137"/>
      <c r="D320" s="137"/>
    </row>
    <row r="321" spans="1:4">
      <c r="A321" s="137"/>
      <c r="B321" s="137"/>
      <c r="C321" s="137"/>
      <c r="D321" s="137"/>
    </row>
    <row r="322" spans="1:4">
      <c r="A322" s="137"/>
      <c r="B322" s="137"/>
      <c r="C322" s="137"/>
      <c r="D322" s="137"/>
    </row>
    <row r="323" spans="1:4">
      <c r="A323" s="137"/>
      <c r="B323" s="137"/>
      <c r="C323" s="137"/>
      <c r="D323" s="137"/>
    </row>
    <row r="324" spans="1:4">
      <c r="A324" s="137"/>
      <c r="B324" s="137"/>
      <c r="C324" s="137"/>
      <c r="D324" s="137"/>
    </row>
    <row r="325" spans="1:4">
      <c r="A325" s="137"/>
      <c r="B325" s="137"/>
      <c r="C325" s="137"/>
      <c r="D325" s="137"/>
    </row>
    <row r="326" spans="1:4">
      <c r="A326" s="137"/>
      <c r="B326" s="137"/>
      <c r="C326" s="137"/>
      <c r="D326" s="137"/>
    </row>
    <row r="327" spans="1:4">
      <c r="A327" s="137"/>
      <c r="B327" s="137"/>
      <c r="C327" s="137"/>
      <c r="D327" s="137"/>
    </row>
    <row r="328" spans="1:4">
      <c r="A328" s="137"/>
      <c r="B328" s="137"/>
      <c r="C328" s="137"/>
      <c r="D328" s="137"/>
    </row>
    <row r="329" spans="1:4">
      <c r="A329" s="137"/>
      <c r="B329" s="137"/>
      <c r="C329" s="137"/>
      <c r="D329" s="137"/>
    </row>
    <row r="330" spans="1:4">
      <c r="A330" s="137"/>
      <c r="B330" s="137"/>
      <c r="C330" s="137"/>
      <c r="D330" s="137"/>
    </row>
    <row r="331" spans="1:4">
      <c r="A331" s="137"/>
      <c r="B331" s="137"/>
      <c r="C331" s="137"/>
      <c r="D331" s="137"/>
    </row>
    <row r="332" spans="1:4">
      <c r="A332" s="137"/>
      <c r="B332" s="137"/>
      <c r="C332" s="137"/>
      <c r="D332" s="137"/>
    </row>
    <row r="333" spans="1:4">
      <c r="A333" s="137"/>
      <c r="B333" s="137"/>
      <c r="C333" s="137"/>
      <c r="D333" s="137"/>
    </row>
    <row r="334" spans="1:4">
      <c r="A334" s="137"/>
      <c r="B334" s="137"/>
      <c r="C334" s="137"/>
      <c r="D334" s="137"/>
    </row>
    <row r="335" spans="1:4">
      <c r="A335" s="137"/>
      <c r="B335" s="137"/>
      <c r="C335" s="137"/>
      <c r="D335" s="137"/>
    </row>
    <row r="336" spans="1:4">
      <c r="A336" s="137"/>
      <c r="B336" s="137"/>
      <c r="C336" s="137"/>
      <c r="D336" s="137"/>
    </row>
    <row r="337" spans="1:4">
      <c r="A337" s="137"/>
      <c r="B337" s="137"/>
      <c r="C337" s="137"/>
      <c r="D337" s="137"/>
    </row>
    <row r="338" spans="1:4">
      <c r="A338" s="137"/>
      <c r="B338" s="137"/>
      <c r="C338" s="137"/>
      <c r="D338" s="137"/>
    </row>
    <row r="339" spans="1:4">
      <c r="A339" s="137"/>
      <c r="B339" s="137"/>
      <c r="C339" s="137"/>
      <c r="D339" s="137"/>
    </row>
    <row r="340" spans="1:4">
      <c r="A340" s="137"/>
      <c r="B340" s="137"/>
      <c r="C340" s="137"/>
      <c r="D340" s="137"/>
    </row>
    <row r="341" spans="1:4">
      <c r="A341" s="137"/>
      <c r="B341" s="137"/>
      <c r="C341" s="137"/>
      <c r="D341" s="137"/>
    </row>
    <row r="342" spans="1:4">
      <c r="A342" s="137"/>
      <c r="B342" s="137"/>
      <c r="C342" s="137"/>
      <c r="D342" s="137"/>
    </row>
    <row r="343" spans="1:4">
      <c r="A343" s="137"/>
      <c r="B343" s="137"/>
      <c r="C343" s="137"/>
      <c r="D343" s="137"/>
    </row>
    <row r="344" spans="1:4">
      <c r="A344" s="137"/>
      <c r="B344" s="137"/>
      <c r="C344" s="137"/>
      <c r="D344" s="137"/>
    </row>
    <row r="345" spans="1:4">
      <c r="A345" s="137"/>
      <c r="B345" s="137"/>
      <c r="C345" s="137"/>
      <c r="D345" s="137"/>
    </row>
    <row r="346" spans="1:4">
      <c r="A346" s="137"/>
      <c r="B346" s="137"/>
      <c r="C346" s="137"/>
      <c r="D346" s="137"/>
    </row>
    <row r="347" spans="1:4">
      <c r="A347" s="137"/>
      <c r="B347" s="137"/>
      <c r="C347" s="137"/>
      <c r="D347" s="137"/>
    </row>
    <row r="348" spans="1:4">
      <c r="A348" s="137"/>
      <c r="B348" s="137"/>
      <c r="C348" s="137"/>
      <c r="D348" s="137"/>
    </row>
    <row r="349" spans="1:4">
      <c r="A349" s="137"/>
      <c r="B349" s="137"/>
      <c r="C349" s="137"/>
      <c r="D349" s="137"/>
    </row>
    <row r="350" spans="1:4">
      <c r="A350" s="137"/>
      <c r="B350" s="137"/>
      <c r="C350" s="137"/>
      <c r="D350" s="137"/>
    </row>
    <row r="351" spans="1:4">
      <c r="A351" s="137"/>
      <c r="B351" s="137"/>
      <c r="C351" s="137"/>
      <c r="D351" s="137"/>
    </row>
    <row r="352" spans="1:4">
      <c r="A352" s="137"/>
      <c r="B352" s="137"/>
      <c r="C352" s="137"/>
      <c r="D352" s="137"/>
    </row>
    <row r="353" spans="1:4">
      <c r="A353" s="137"/>
      <c r="B353" s="137"/>
      <c r="C353" s="137"/>
      <c r="D353" s="137"/>
    </row>
    <row r="354" spans="1:4">
      <c r="A354" s="137"/>
      <c r="B354" s="137"/>
      <c r="C354" s="137"/>
      <c r="D354" s="137"/>
    </row>
    <row r="355" spans="1:4">
      <c r="A355" s="137"/>
      <c r="B355" s="137"/>
      <c r="C355" s="137"/>
      <c r="D355" s="137"/>
    </row>
    <row r="356" spans="1:4">
      <c r="A356" s="137"/>
      <c r="B356" s="137"/>
      <c r="C356" s="137"/>
      <c r="D356" s="137"/>
    </row>
    <row r="357" spans="1:4">
      <c r="A357" s="137"/>
      <c r="B357" s="137"/>
      <c r="C357" s="137"/>
      <c r="D357" s="137"/>
    </row>
    <row r="358" spans="1:4">
      <c r="A358" s="137"/>
      <c r="B358" s="137"/>
      <c r="C358" s="137"/>
      <c r="D358" s="137"/>
    </row>
    <row r="359" spans="1:4">
      <c r="A359" s="137"/>
      <c r="B359" s="137"/>
      <c r="C359" s="137"/>
      <c r="D359" s="137"/>
    </row>
    <row r="360" spans="1:4">
      <c r="A360" s="137"/>
      <c r="B360" s="137"/>
      <c r="C360" s="137"/>
      <c r="D360" s="137"/>
    </row>
    <row r="361" spans="1:4">
      <c r="A361" s="137"/>
      <c r="B361" s="137"/>
      <c r="C361" s="137"/>
      <c r="D361" s="137"/>
    </row>
    <row r="362" spans="1:4">
      <c r="A362" s="137"/>
      <c r="B362" s="137"/>
      <c r="C362" s="137"/>
      <c r="D362" s="137"/>
    </row>
    <row r="363" spans="1:4">
      <c r="A363" s="137"/>
      <c r="B363" s="137"/>
      <c r="C363" s="137"/>
      <c r="D363" s="137"/>
    </row>
    <row r="364" spans="1:4">
      <c r="A364" s="137"/>
      <c r="B364" s="137"/>
      <c r="C364" s="137"/>
      <c r="D364" s="137"/>
    </row>
    <row r="365" spans="1:4">
      <c r="A365" s="137"/>
      <c r="B365" s="137"/>
      <c r="C365" s="137"/>
      <c r="D365" s="137"/>
    </row>
    <row r="366" spans="1:4">
      <c r="A366" s="137"/>
      <c r="B366" s="137"/>
      <c r="C366" s="137"/>
      <c r="D366" s="137"/>
    </row>
    <row r="367" spans="1:4">
      <c r="A367" s="137"/>
      <c r="B367" s="137"/>
      <c r="C367" s="137"/>
      <c r="D367" s="137"/>
    </row>
    <row r="368" spans="1:4">
      <c r="A368" s="137"/>
      <c r="B368" s="137"/>
      <c r="C368" s="137"/>
      <c r="D368" s="137"/>
    </row>
    <row r="369" spans="1:4">
      <c r="A369" s="137"/>
      <c r="B369" s="137"/>
      <c r="C369" s="137"/>
      <c r="D369" s="137"/>
    </row>
    <row r="370" spans="1:4">
      <c r="A370" s="137"/>
      <c r="B370" s="137"/>
      <c r="C370" s="137"/>
      <c r="D370" s="137"/>
    </row>
    <row r="371" spans="1:4">
      <c r="A371" s="137"/>
      <c r="B371" s="137"/>
      <c r="C371" s="137"/>
      <c r="D371" s="137"/>
    </row>
    <row r="372" spans="1:4">
      <c r="A372" s="137"/>
      <c r="B372" s="137"/>
      <c r="C372" s="137"/>
      <c r="D372" s="137"/>
    </row>
    <row r="373" spans="1:4">
      <c r="A373" s="137"/>
      <c r="B373" s="137"/>
      <c r="C373" s="137"/>
      <c r="D373" s="137"/>
    </row>
    <row r="374" spans="1:4">
      <c r="A374" s="137"/>
      <c r="B374" s="137"/>
      <c r="C374" s="137"/>
      <c r="D374" s="137"/>
    </row>
    <row r="375" spans="1:4">
      <c r="A375" s="137"/>
      <c r="B375" s="137"/>
      <c r="C375" s="137"/>
      <c r="D375" s="137"/>
    </row>
    <row r="376" spans="1:4">
      <c r="A376" s="137"/>
      <c r="B376" s="137"/>
      <c r="C376" s="137"/>
      <c r="D376" s="137"/>
    </row>
    <row r="377" spans="1:4">
      <c r="A377" s="137"/>
      <c r="B377" s="137"/>
      <c r="C377" s="137"/>
      <c r="D377" s="137"/>
    </row>
    <row r="378" spans="1:4">
      <c r="A378" s="137"/>
      <c r="B378" s="137"/>
      <c r="C378" s="137"/>
      <c r="D378" s="137"/>
    </row>
    <row r="379" spans="1:4">
      <c r="A379" s="137"/>
      <c r="B379" s="137"/>
      <c r="C379" s="137"/>
      <c r="D379" s="137"/>
    </row>
    <row r="380" spans="1:4">
      <c r="A380" s="137"/>
      <c r="B380" s="137"/>
      <c r="C380" s="137"/>
      <c r="D380" s="137"/>
    </row>
    <row r="381" spans="1:4">
      <c r="A381" s="137"/>
      <c r="B381" s="137"/>
      <c r="C381" s="137"/>
      <c r="D381" s="137"/>
    </row>
    <row r="382" spans="1:4">
      <c r="A382" s="137"/>
      <c r="B382" s="137"/>
      <c r="C382" s="137"/>
      <c r="D382" s="137"/>
    </row>
    <row r="383" spans="1:4">
      <c r="A383" s="137"/>
      <c r="B383" s="137"/>
      <c r="C383" s="137"/>
      <c r="D383" s="137"/>
    </row>
    <row r="384" spans="1:4">
      <c r="A384" s="137"/>
      <c r="B384" s="137"/>
      <c r="C384" s="137"/>
      <c r="D384" s="137"/>
    </row>
    <row r="385" spans="1:4">
      <c r="A385" s="137"/>
      <c r="B385" s="137"/>
      <c r="C385" s="137"/>
      <c r="D385" s="137"/>
    </row>
    <row r="386" spans="1:4">
      <c r="A386" s="137"/>
      <c r="B386" s="137"/>
      <c r="C386" s="137"/>
      <c r="D386" s="137"/>
    </row>
    <row r="387" spans="1:4">
      <c r="A387" s="137"/>
      <c r="B387" s="137"/>
      <c r="C387" s="137"/>
      <c r="D387" s="137"/>
    </row>
    <row r="388" spans="1:4">
      <c r="A388" s="137"/>
      <c r="B388" s="137"/>
      <c r="C388" s="137"/>
      <c r="D388" s="137"/>
    </row>
    <row r="389" spans="1:4">
      <c r="A389" s="137"/>
      <c r="B389" s="137"/>
      <c r="C389" s="137"/>
      <c r="D389" s="137"/>
    </row>
    <row r="390" spans="1:4">
      <c r="A390" s="137"/>
      <c r="B390" s="137"/>
      <c r="C390" s="137"/>
      <c r="D390" s="137"/>
    </row>
    <row r="391" spans="1:4">
      <c r="A391" s="137"/>
      <c r="B391" s="137"/>
      <c r="C391" s="137"/>
      <c r="D391" s="137"/>
    </row>
    <row r="392" spans="1:4">
      <c r="A392" s="137"/>
      <c r="B392" s="137"/>
      <c r="C392" s="137"/>
      <c r="D392" s="137"/>
    </row>
    <row r="393" spans="1:4">
      <c r="A393" s="137"/>
      <c r="B393" s="137"/>
      <c r="C393" s="137"/>
      <c r="D393" s="137"/>
    </row>
    <row r="394" spans="1:4">
      <c r="A394" s="137"/>
      <c r="B394" s="137"/>
      <c r="C394" s="137"/>
      <c r="D394" s="137"/>
    </row>
    <row r="395" spans="1:4">
      <c r="A395" s="137"/>
      <c r="B395" s="137"/>
      <c r="C395" s="137"/>
      <c r="D395" s="137"/>
    </row>
    <row r="396" spans="1:4">
      <c r="A396" s="137"/>
      <c r="B396" s="137"/>
      <c r="C396" s="137"/>
      <c r="D396" s="137"/>
    </row>
    <row r="397" spans="1:4">
      <c r="A397" s="137"/>
      <c r="B397" s="137"/>
      <c r="C397" s="137"/>
      <c r="D397" s="137"/>
    </row>
    <row r="398" spans="1:4">
      <c r="A398" s="137"/>
      <c r="B398" s="137"/>
      <c r="C398" s="137"/>
      <c r="D398" s="137"/>
    </row>
    <row r="399" spans="1:4">
      <c r="A399" s="137"/>
      <c r="B399" s="137"/>
      <c r="C399" s="137"/>
      <c r="D399" s="137"/>
    </row>
    <row r="400" spans="1:4">
      <c r="A400" s="137"/>
      <c r="B400" s="137"/>
      <c r="C400" s="137"/>
      <c r="D400" s="137"/>
    </row>
    <row r="401" spans="1:4">
      <c r="A401" s="137"/>
      <c r="B401" s="137"/>
      <c r="C401" s="137"/>
      <c r="D401" s="137"/>
    </row>
    <row r="402" spans="1:4">
      <c r="A402" s="137"/>
      <c r="B402" s="137"/>
      <c r="C402" s="137"/>
      <c r="D402" s="137"/>
    </row>
    <row r="403" spans="1:4">
      <c r="A403" s="137"/>
      <c r="B403" s="137"/>
      <c r="C403" s="137"/>
      <c r="D403" s="137"/>
    </row>
    <row r="404" spans="1:4">
      <c r="A404" s="137"/>
      <c r="B404" s="137"/>
      <c r="C404" s="137"/>
      <c r="D404" s="137"/>
    </row>
    <row r="405" spans="1:4">
      <c r="A405" s="137"/>
      <c r="B405" s="137"/>
      <c r="C405" s="137"/>
      <c r="D405" s="137"/>
    </row>
    <row r="406" spans="1:4">
      <c r="A406" s="137"/>
      <c r="B406" s="137"/>
      <c r="C406" s="137"/>
      <c r="D406" s="137"/>
    </row>
    <row r="407" spans="1:4">
      <c r="A407" s="137"/>
      <c r="B407" s="137"/>
      <c r="C407" s="137"/>
      <c r="D407" s="137"/>
    </row>
    <row r="408" spans="1:4">
      <c r="A408" s="137"/>
      <c r="B408" s="137"/>
      <c r="C408" s="137"/>
      <c r="D408" s="137"/>
    </row>
    <row r="409" spans="1:4">
      <c r="A409" s="137"/>
      <c r="B409" s="137"/>
      <c r="C409" s="137"/>
      <c r="D409" s="137"/>
    </row>
    <row r="410" spans="1:4">
      <c r="A410" s="137"/>
      <c r="B410" s="137"/>
      <c r="C410" s="137"/>
      <c r="D410" s="137"/>
    </row>
    <row r="411" spans="1:4">
      <c r="A411" s="137"/>
      <c r="B411" s="137"/>
      <c r="C411" s="137"/>
      <c r="D411" s="137"/>
    </row>
    <row r="412" spans="1:4">
      <c r="A412" s="137"/>
      <c r="B412" s="137"/>
      <c r="C412" s="137"/>
      <c r="D412" s="137"/>
    </row>
    <row r="413" spans="1:4">
      <c r="A413" s="137"/>
      <c r="B413" s="137"/>
      <c r="C413" s="137"/>
      <c r="D413" s="137"/>
    </row>
    <row r="414" spans="1:4">
      <c r="A414" s="137"/>
      <c r="B414" s="137"/>
      <c r="C414" s="137"/>
      <c r="D414" s="137"/>
    </row>
    <row r="415" spans="1:4">
      <c r="A415" s="137"/>
      <c r="B415" s="137"/>
      <c r="C415" s="137"/>
      <c r="D415" s="137"/>
    </row>
    <row r="416" spans="1:4">
      <c r="A416" s="137"/>
      <c r="B416" s="137"/>
      <c r="C416" s="137"/>
      <c r="D416" s="137"/>
    </row>
    <row r="417" spans="1:4">
      <c r="A417" s="137"/>
      <c r="B417" s="137"/>
      <c r="C417" s="137"/>
      <c r="D417" s="137"/>
    </row>
    <row r="418" spans="1:4">
      <c r="A418" s="137"/>
      <c r="B418" s="137"/>
      <c r="C418" s="137"/>
      <c r="D418" s="137"/>
    </row>
    <row r="419" spans="1:4">
      <c r="A419" s="137"/>
      <c r="B419" s="137"/>
      <c r="C419" s="137"/>
      <c r="D419" s="137"/>
    </row>
    <row r="420" spans="1:4">
      <c r="A420" s="137"/>
      <c r="B420" s="137"/>
      <c r="C420" s="137"/>
      <c r="D420" s="137"/>
    </row>
    <row r="421" spans="1:4">
      <c r="A421" s="137"/>
      <c r="B421" s="137"/>
      <c r="C421" s="137"/>
      <c r="D421" s="137"/>
    </row>
    <row r="422" spans="1:4">
      <c r="A422" s="137"/>
      <c r="B422" s="137"/>
      <c r="C422" s="137"/>
      <c r="D422" s="137"/>
    </row>
    <row r="423" spans="1:4">
      <c r="A423" s="137"/>
      <c r="B423" s="137"/>
      <c r="C423" s="137"/>
      <c r="D423" s="137"/>
    </row>
    <row r="424" spans="1:4">
      <c r="A424" s="137"/>
      <c r="B424" s="137"/>
      <c r="C424" s="137"/>
      <c r="D424" s="137"/>
    </row>
    <row r="425" spans="1:4">
      <c r="A425" s="137"/>
      <c r="B425" s="137"/>
      <c r="C425" s="137"/>
      <c r="D425" s="137"/>
    </row>
    <row r="426" spans="1:4">
      <c r="A426" s="137"/>
      <c r="B426" s="137"/>
      <c r="C426" s="137"/>
      <c r="D426" s="137"/>
    </row>
    <row r="427" spans="1:4">
      <c r="A427" s="137"/>
      <c r="B427" s="137"/>
      <c r="C427" s="137"/>
      <c r="D427" s="137"/>
    </row>
    <row r="428" spans="1:4">
      <c r="A428" s="137"/>
      <c r="B428" s="137"/>
      <c r="C428" s="137"/>
      <c r="D428" s="137"/>
    </row>
    <row r="429" spans="1:4">
      <c r="A429" s="137"/>
      <c r="B429" s="137"/>
      <c r="C429" s="137"/>
      <c r="D429" s="137"/>
    </row>
    <row r="430" spans="1:4">
      <c r="A430" s="137"/>
      <c r="B430" s="137"/>
      <c r="C430" s="137"/>
      <c r="D430" s="137"/>
    </row>
    <row r="431" spans="1:4">
      <c r="A431" s="137"/>
      <c r="B431" s="137"/>
      <c r="C431" s="137"/>
      <c r="D431" s="137"/>
    </row>
    <row r="432" spans="1:4">
      <c r="A432" s="137"/>
      <c r="B432" s="137"/>
      <c r="C432" s="137"/>
      <c r="D432" s="137"/>
    </row>
    <row r="433" spans="1:4">
      <c r="A433" s="137"/>
      <c r="B433" s="137"/>
      <c r="C433" s="137"/>
      <c r="D433" s="137"/>
    </row>
    <row r="434" spans="1:4">
      <c r="A434" s="137"/>
      <c r="B434" s="137"/>
      <c r="C434" s="137"/>
      <c r="D434" s="137"/>
    </row>
    <row r="435" spans="1:4">
      <c r="A435" s="137"/>
      <c r="B435" s="137"/>
      <c r="C435" s="137"/>
      <c r="D435" s="137"/>
    </row>
    <row r="436" spans="1:4">
      <c r="A436" s="137"/>
      <c r="B436" s="137"/>
      <c r="C436" s="137"/>
      <c r="D436" s="137"/>
    </row>
    <row r="437" spans="1:4">
      <c r="A437" s="137"/>
      <c r="B437" s="137"/>
      <c r="C437" s="137"/>
      <c r="D437" s="137"/>
    </row>
    <row r="438" spans="1:4">
      <c r="A438" s="137"/>
      <c r="B438" s="137"/>
      <c r="C438" s="137"/>
      <c r="D438" s="137"/>
    </row>
    <row r="439" spans="1:4">
      <c r="A439" s="137"/>
      <c r="B439" s="137"/>
      <c r="C439" s="137"/>
      <c r="D439" s="137"/>
    </row>
    <row r="440" spans="1:4">
      <c r="A440" s="137"/>
      <c r="B440" s="137"/>
      <c r="C440" s="137"/>
      <c r="D440" s="137"/>
    </row>
    <row r="441" spans="1:4">
      <c r="A441" s="137"/>
      <c r="B441" s="137"/>
      <c r="C441" s="137"/>
      <c r="D441" s="137"/>
    </row>
    <row r="442" spans="1:4">
      <c r="A442" s="137"/>
      <c r="B442" s="137"/>
      <c r="C442" s="137"/>
      <c r="D442" s="137"/>
    </row>
    <row r="443" spans="1:4">
      <c r="A443" s="137"/>
      <c r="B443" s="137"/>
      <c r="C443" s="137"/>
      <c r="D443" s="137"/>
    </row>
    <row r="444" spans="1:4">
      <c r="A444" s="137"/>
      <c r="B444" s="137"/>
      <c r="C444" s="137"/>
      <c r="D444" s="137"/>
    </row>
    <row r="445" spans="1:4">
      <c r="A445" s="137"/>
      <c r="B445" s="137"/>
      <c r="C445" s="137"/>
      <c r="D445" s="137"/>
    </row>
    <row r="446" spans="1:4">
      <c r="A446" s="137"/>
      <c r="B446" s="137"/>
      <c r="C446" s="137"/>
      <c r="D446" s="137"/>
    </row>
    <row r="447" spans="1:4">
      <c r="A447" s="137"/>
      <c r="B447" s="137"/>
      <c r="C447" s="137"/>
      <c r="D447" s="137"/>
    </row>
    <row r="448" spans="1:4">
      <c r="A448" s="137"/>
      <c r="B448" s="137"/>
      <c r="C448" s="137"/>
      <c r="D448" s="137"/>
    </row>
    <row r="449" spans="1:4">
      <c r="A449" s="137"/>
      <c r="B449" s="137"/>
      <c r="C449" s="137"/>
      <c r="D449" s="137"/>
    </row>
    <row r="450" spans="1:4">
      <c r="A450" s="137"/>
      <c r="B450" s="137"/>
      <c r="C450" s="137"/>
      <c r="D450" s="137"/>
    </row>
    <row r="451" spans="1:4">
      <c r="A451" s="137"/>
      <c r="B451" s="137"/>
      <c r="C451" s="137"/>
      <c r="D451" s="137"/>
    </row>
    <row r="452" spans="1:4">
      <c r="A452" s="137"/>
      <c r="B452" s="137"/>
      <c r="C452" s="137"/>
      <c r="D452" s="137"/>
    </row>
    <row r="453" spans="1:4">
      <c r="A453" s="137"/>
      <c r="B453" s="137"/>
      <c r="C453" s="137"/>
      <c r="D453" s="137"/>
    </row>
    <row r="454" spans="1:4">
      <c r="A454" s="137"/>
      <c r="B454" s="137"/>
      <c r="C454" s="137"/>
      <c r="D454" s="137"/>
    </row>
    <row r="455" spans="1:4">
      <c r="A455" s="137"/>
      <c r="B455" s="137"/>
      <c r="C455" s="137"/>
      <c r="D455" s="137"/>
    </row>
    <row r="456" spans="1:4">
      <c r="A456" s="137"/>
      <c r="B456" s="137"/>
      <c r="C456" s="137"/>
      <c r="D456" s="137"/>
    </row>
    <row r="457" spans="1:4">
      <c r="A457" s="137"/>
      <c r="B457" s="137"/>
      <c r="C457" s="137"/>
      <c r="D457" s="137"/>
    </row>
    <row r="458" spans="1:4">
      <c r="A458" s="137"/>
      <c r="B458" s="137"/>
      <c r="C458" s="137"/>
      <c r="D458" s="137"/>
    </row>
    <row r="459" spans="1:4">
      <c r="A459" s="137"/>
      <c r="B459" s="137"/>
      <c r="C459" s="137"/>
      <c r="D459" s="137"/>
    </row>
    <row r="460" spans="1:4">
      <c r="A460" s="137"/>
      <c r="B460" s="137"/>
      <c r="C460" s="137"/>
      <c r="D460" s="137"/>
    </row>
    <row r="461" spans="1:4">
      <c r="A461" s="137"/>
      <c r="B461" s="137"/>
      <c r="C461" s="137"/>
      <c r="D461" s="137"/>
    </row>
    <row r="462" spans="1:4">
      <c r="A462" s="137"/>
      <c r="B462" s="137"/>
      <c r="C462" s="137"/>
      <c r="D462" s="137"/>
    </row>
    <row r="463" spans="1:4">
      <c r="A463" s="137"/>
      <c r="B463" s="137"/>
      <c r="C463" s="137"/>
      <c r="D463" s="137"/>
    </row>
    <row r="464" spans="1:4">
      <c r="A464" s="137"/>
      <c r="B464" s="137"/>
      <c r="C464" s="137"/>
      <c r="D464" s="137"/>
    </row>
    <row r="465" spans="1:4">
      <c r="A465" s="137"/>
      <c r="B465" s="137"/>
      <c r="C465" s="137"/>
      <c r="D465" s="137"/>
    </row>
    <row r="466" spans="1:4">
      <c r="A466" s="137"/>
      <c r="B466" s="137"/>
      <c r="C466" s="137"/>
      <c r="D466" s="137"/>
    </row>
    <row r="467" spans="1:4">
      <c r="A467" s="137"/>
      <c r="B467" s="137"/>
      <c r="C467" s="137"/>
      <c r="D467" s="137"/>
    </row>
    <row r="468" spans="1:4">
      <c r="A468" s="137"/>
      <c r="B468" s="137"/>
      <c r="C468" s="137"/>
      <c r="D468" s="137"/>
    </row>
    <row r="469" spans="1:4">
      <c r="A469" s="137"/>
      <c r="B469" s="137"/>
      <c r="C469" s="137"/>
      <c r="D469" s="137"/>
    </row>
    <row r="470" spans="1:4">
      <c r="A470" s="137"/>
      <c r="B470" s="137"/>
      <c r="C470" s="137"/>
      <c r="D470" s="137"/>
    </row>
    <row r="471" spans="1:4">
      <c r="A471" s="137"/>
      <c r="B471" s="137"/>
      <c r="C471" s="137"/>
      <c r="D471" s="137"/>
    </row>
    <row r="472" spans="1:4">
      <c r="A472" s="137"/>
      <c r="B472" s="137"/>
      <c r="C472" s="137"/>
      <c r="D472" s="137"/>
    </row>
    <row r="473" spans="1:4">
      <c r="A473" s="137"/>
      <c r="B473" s="137"/>
      <c r="C473" s="137"/>
      <c r="D473" s="137"/>
    </row>
    <row r="474" spans="1:4">
      <c r="A474" s="137"/>
      <c r="B474" s="137"/>
      <c r="C474" s="137"/>
      <c r="D474" s="137"/>
    </row>
    <row r="475" spans="1:4">
      <c r="A475" s="137"/>
      <c r="B475" s="137"/>
      <c r="C475" s="137"/>
      <c r="D475" s="137"/>
    </row>
    <row r="476" spans="1:4">
      <c r="A476" s="137"/>
      <c r="B476" s="137"/>
      <c r="C476" s="137"/>
      <c r="D476" s="137"/>
    </row>
    <row r="477" spans="1:4">
      <c r="A477" s="137"/>
      <c r="B477" s="137"/>
      <c r="C477" s="137"/>
      <c r="D477" s="137"/>
    </row>
    <row r="478" spans="1:4">
      <c r="A478" s="137"/>
      <c r="B478" s="137"/>
      <c r="C478" s="137"/>
      <c r="D478" s="137"/>
    </row>
    <row r="479" spans="1:4">
      <c r="A479" s="137"/>
      <c r="B479" s="137"/>
      <c r="C479" s="137"/>
      <c r="D479" s="137"/>
    </row>
    <row r="480" spans="1:4">
      <c r="A480" s="137"/>
      <c r="B480" s="137"/>
      <c r="C480" s="137"/>
      <c r="D480" s="137"/>
    </row>
    <row r="481" spans="1:4">
      <c r="A481" s="137"/>
      <c r="B481" s="137"/>
      <c r="C481" s="137"/>
      <c r="D481" s="137"/>
    </row>
    <row r="482" spans="1:4">
      <c r="A482" s="137"/>
      <c r="B482" s="137"/>
      <c r="C482" s="137"/>
      <c r="D482" s="137"/>
    </row>
    <row r="483" spans="1:4">
      <c r="A483" s="137"/>
      <c r="B483" s="137"/>
      <c r="C483" s="137"/>
      <c r="D483" s="137"/>
    </row>
    <row r="484" spans="1:4">
      <c r="A484" s="137"/>
      <c r="B484" s="137"/>
      <c r="C484" s="137"/>
      <c r="D484" s="137"/>
    </row>
    <row r="485" spans="1:4">
      <c r="A485" s="137"/>
      <c r="B485" s="137"/>
      <c r="C485" s="137"/>
      <c r="D485" s="137"/>
    </row>
    <row r="486" spans="1:4">
      <c r="A486" s="137"/>
      <c r="B486" s="137"/>
      <c r="C486" s="137"/>
      <c r="D486" s="137"/>
    </row>
    <row r="487" spans="1:4">
      <c r="A487" s="137"/>
      <c r="B487" s="137"/>
      <c r="C487" s="137"/>
      <c r="D487" s="137"/>
    </row>
    <row r="488" spans="1:4">
      <c r="A488" s="137"/>
      <c r="B488" s="137"/>
      <c r="C488" s="137"/>
      <c r="D488" s="137"/>
    </row>
    <row r="489" spans="1:4">
      <c r="A489" s="137"/>
      <c r="B489" s="137"/>
      <c r="C489" s="137"/>
      <c r="D489" s="137"/>
    </row>
    <row r="490" spans="1:4">
      <c r="A490" s="137"/>
      <c r="B490" s="137"/>
      <c r="C490" s="137"/>
      <c r="D490" s="137"/>
    </row>
    <row r="491" spans="1:4">
      <c r="A491" s="137"/>
      <c r="B491" s="137"/>
      <c r="C491" s="137"/>
      <c r="D491" s="137"/>
    </row>
    <row r="492" spans="1:4">
      <c r="A492" s="137"/>
      <c r="B492" s="137"/>
      <c r="C492" s="137"/>
      <c r="D492" s="137"/>
    </row>
    <row r="493" spans="1:4">
      <c r="A493" s="137"/>
      <c r="B493" s="137"/>
      <c r="C493" s="137"/>
      <c r="D493" s="137"/>
    </row>
    <row r="494" spans="1:4">
      <c r="A494" s="137"/>
      <c r="B494" s="137"/>
      <c r="C494" s="137"/>
      <c r="D494" s="137"/>
    </row>
    <row r="495" spans="1:4">
      <c r="A495" s="137"/>
      <c r="B495" s="137"/>
      <c r="C495" s="137"/>
      <c r="D495" s="137"/>
    </row>
    <row r="496" spans="1:4">
      <c r="A496" s="137"/>
      <c r="B496" s="137"/>
      <c r="C496" s="137"/>
      <c r="D496" s="137"/>
    </row>
    <row r="497" spans="1:4">
      <c r="A497" s="137"/>
      <c r="B497" s="137"/>
      <c r="C497" s="137"/>
      <c r="D497" s="137"/>
    </row>
    <row r="498" spans="1:4">
      <c r="A498" s="137"/>
      <c r="B498" s="137"/>
      <c r="C498" s="137"/>
      <c r="D498" s="137"/>
    </row>
    <row r="499" spans="1:4">
      <c r="A499" s="137"/>
      <c r="B499" s="137"/>
      <c r="C499" s="137"/>
      <c r="D499" s="137"/>
    </row>
    <row r="500" spans="1:4">
      <c r="A500" s="137"/>
      <c r="B500" s="137"/>
      <c r="C500" s="137"/>
      <c r="D500" s="137"/>
    </row>
    <row r="501" spans="1:4">
      <c r="A501" s="137"/>
      <c r="B501" s="137"/>
      <c r="C501" s="137"/>
      <c r="D501" s="137"/>
    </row>
    <row r="502" spans="1:4">
      <c r="A502" s="137"/>
      <c r="B502" s="137"/>
      <c r="C502" s="137"/>
      <c r="D502" s="137"/>
    </row>
    <row r="503" spans="1:4">
      <c r="A503" s="137"/>
      <c r="B503" s="137"/>
      <c r="C503" s="137"/>
      <c r="D503" s="137"/>
    </row>
    <row r="504" spans="1:4">
      <c r="A504" s="137"/>
      <c r="B504" s="137"/>
      <c r="C504" s="137"/>
      <c r="D504" s="137"/>
    </row>
    <row r="505" spans="1:4">
      <c r="A505" s="137"/>
      <c r="B505" s="137"/>
      <c r="C505" s="137"/>
      <c r="D505" s="137"/>
    </row>
    <row r="506" spans="1:4">
      <c r="A506" s="137"/>
      <c r="B506" s="137"/>
      <c r="C506" s="137"/>
      <c r="D506" s="137"/>
    </row>
    <row r="507" spans="1:4">
      <c r="A507" s="137"/>
      <c r="B507" s="137"/>
      <c r="C507" s="137"/>
      <c r="D507" s="137"/>
    </row>
    <row r="508" spans="1:4">
      <c r="A508" s="137"/>
      <c r="B508" s="137"/>
      <c r="C508" s="137"/>
      <c r="D508" s="137"/>
    </row>
    <row r="509" spans="1:4">
      <c r="A509" s="137"/>
      <c r="B509" s="137"/>
      <c r="C509" s="137"/>
      <c r="D509" s="137"/>
    </row>
    <row r="510" spans="1:4">
      <c r="A510" s="137"/>
      <c r="B510" s="137"/>
      <c r="C510" s="137"/>
      <c r="D510" s="137"/>
    </row>
    <row r="511" spans="1:4">
      <c r="A511" s="137"/>
      <c r="B511" s="137"/>
      <c r="C511" s="137"/>
      <c r="D511" s="137"/>
    </row>
    <row r="512" spans="1:4">
      <c r="A512" s="137"/>
      <c r="B512" s="137"/>
      <c r="C512" s="137"/>
      <c r="D512" s="137"/>
    </row>
    <row r="513" spans="1:4">
      <c r="A513" s="137"/>
      <c r="B513" s="137"/>
      <c r="C513" s="137"/>
      <c r="D513" s="137"/>
    </row>
    <row r="514" spans="1:4">
      <c r="A514" s="137"/>
      <c r="B514" s="137"/>
      <c r="C514" s="137"/>
      <c r="D514" s="137"/>
    </row>
    <row r="515" spans="1:4">
      <c r="A515" s="137"/>
      <c r="B515" s="137"/>
      <c r="C515" s="137"/>
      <c r="D515" s="137"/>
    </row>
    <row r="516" spans="1:4">
      <c r="A516" s="137"/>
      <c r="B516" s="137"/>
      <c r="C516" s="137"/>
      <c r="D516" s="137"/>
    </row>
    <row r="517" spans="1:4">
      <c r="A517" s="137"/>
      <c r="B517" s="137"/>
      <c r="C517" s="137"/>
      <c r="D517" s="137"/>
    </row>
    <row r="518" spans="1:4">
      <c r="A518" s="137"/>
      <c r="B518" s="137"/>
      <c r="C518" s="137"/>
      <c r="D518" s="137"/>
    </row>
    <row r="519" spans="1:4">
      <c r="A519" s="137"/>
      <c r="B519" s="137"/>
      <c r="C519" s="137"/>
      <c r="D519" s="137"/>
    </row>
    <row r="520" spans="1:4">
      <c r="A520" s="137"/>
      <c r="B520" s="137"/>
      <c r="C520" s="137"/>
      <c r="D520" s="137"/>
    </row>
    <row r="521" spans="1:4">
      <c r="A521" s="137"/>
      <c r="B521" s="137"/>
      <c r="C521" s="137"/>
      <c r="D521" s="137"/>
    </row>
    <row r="522" spans="1:4">
      <c r="A522" s="137"/>
      <c r="B522" s="137"/>
      <c r="C522" s="137"/>
      <c r="D522" s="137"/>
    </row>
    <row r="523" spans="1:4">
      <c r="A523" s="137"/>
      <c r="B523" s="137"/>
      <c r="C523" s="137"/>
      <c r="D523" s="137"/>
    </row>
    <row r="524" spans="1:4">
      <c r="A524" s="137"/>
      <c r="B524" s="137"/>
      <c r="C524" s="137"/>
      <c r="D524" s="137"/>
    </row>
    <row r="525" spans="1:4">
      <c r="A525" s="137"/>
      <c r="B525" s="137"/>
      <c r="C525" s="137"/>
      <c r="D525" s="137"/>
    </row>
    <row r="526" spans="1:4">
      <c r="A526" s="137"/>
      <c r="B526" s="137"/>
      <c r="C526" s="137"/>
      <c r="D526" s="137"/>
    </row>
    <row r="527" spans="1:4">
      <c r="A527" s="137"/>
      <c r="B527" s="137"/>
      <c r="C527" s="137"/>
      <c r="D527" s="137"/>
    </row>
    <row r="528" spans="1:4">
      <c r="A528" s="137"/>
      <c r="B528" s="137"/>
      <c r="C528" s="137"/>
      <c r="D528" s="137"/>
    </row>
    <row r="529" spans="1:4">
      <c r="A529" s="137"/>
      <c r="B529" s="137"/>
      <c r="C529" s="137"/>
      <c r="D529" s="137"/>
    </row>
    <row r="530" spans="1:4">
      <c r="A530" s="137"/>
      <c r="B530" s="137"/>
      <c r="C530" s="137"/>
      <c r="D530" s="137"/>
    </row>
    <row r="531" spans="1:4">
      <c r="A531" s="137"/>
      <c r="B531" s="137"/>
      <c r="C531" s="137"/>
      <c r="D531" s="137"/>
    </row>
    <row r="532" spans="1:4">
      <c r="A532" s="137"/>
      <c r="B532" s="137"/>
      <c r="C532" s="137"/>
      <c r="D532" s="137"/>
    </row>
    <row r="533" spans="1:4">
      <c r="A533" s="137"/>
      <c r="B533" s="137"/>
      <c r="C533" s="137"/>
      <c r="D533" s="137"/>
    </row>
    <row r="534" spans="1:4">
      <c r="A534" s="137"/>
      <c r="B534" s="137"/>
      <c r="C534" s="137"/>
      <c r="D534" s="137"/>
    </row>
    <row r="535" spans="1:4">
      <c r="A535" s="137"/>
      <c r="B535" s="137"/>
      <c r="C535" s="137"/>
      <c r="D535" s="137"/>
    </row>
    <row r="536" spans="1:4">
      <c r="A536" s="137"/>
      <c r="B536" s="137"/>
      <c r="C536" s="137"/>
      <c r="D536" s="137"/>
    </row>
    <row r="537" spans="1:4">
      <c r="A537" s="137"/>
      <c r="B537" s="137"/>
      <c r="C537" s="137"/>
      <c r="D537" s="137"/>
    </row>
    <row r="538" spans="1:4">
      <c r="A538" s="137"/>
      <c r="B538" s="137"/>
      <c r="C538" s="137"/>
      <c r="D538" s="137"/>
    </row>
    <row r="539" spans="1:4">
      <c r="A539" s="137"/>
      <c r="B539" s="137"/>
      <c r="C539" s="137"/>
      <c r="D539" s="137"/>
    </row>
    <row r="540" spans="1:4">
      <c r="A540" s="137"/>
      <c r="B540" s="137"/>
      <c r="C540" s="137"/>
      <c r="D540" s="137"/>
    </row>
    <row r="541" spans="1:4">
      <c r="A541" s="137"/>
      <c r="B541" s="137"/>
      <c r="C541" s="137"/>
      <c r="D541" s="137"/>
    </row>
    <row r="542" spans="1:4">
      <c r="A542" s="137"/>
      <c r="B542" s="137"/>
      <c r="C542" s="137"/>
      <c r="D542" s="137"/>
    </row>
    <row r="543" spans="1:4">
      <c r="A543" s="137"/>
      <c r="B543" s="137"/>
      <c r="C543" s="137"/>
      <c r="D543" s="137"/>
    </row>
    <row r="544" spans="1:4">
      <c r="A544" s="137"/>
      <c r="B544" s="137"/>
      <c r="C544" s="137"/>
      <c r="D544" s="137"/>
    </row>
    <row r="545" spans="1:4">
      <c r="A545" s="137"/>
      <c r="B545" s="137"/>
      <c r="C545" s="137"/>
      <c r="D545" s="137"/>
    </row>
    <row r="546" spans="1:4">
      <c r="A546" s="137"/>
      <c r="B546" s="137"/>
      <c r="C546" s="137"/>
      <c r="D546" s="137"/>
    </row>
    <row r="547" spans="1:4">
      <c r="A547" s="137"/>
      <c r="B547" s="137"/>
      <c r="C547" s="137"/>
      <c r="D547" s="137"/>
    </row>
    <row r="548" spans="1:4">
      <c r="A548" s="137"/>
      <c r="B548" s="137"/>
      <c r="C548" s="137"/>
      <c r="D548" s="137"/>
    </row>
    <row r="549" spans="1:4">
      <c r="A549" s="137"/>
      <c r="B549" s="137"/>
      <c r="C549" s="137"/>
      <c r="D549" s="137"/>
    </row>
    <row r="550" spans="1:4">
      <c r="A550" s="137"/>
      <c r="B550" s="137"/>
      <c r="C550" s="137"/>
      <c r="D550" s="137"/>
    </row>
    <row r="551" spans="1:4">
      <c r="A551" s="137"/>
      <c r="B551" s="137"/>
      <c r="C551" s="137"/>
      <c r="D551" s="137"/>
    </row>
    <row r="552" spans="1:4">
      <c r="A552" s="137"/>
      <c r="B552" s="137"/>
      <c r="C552" s="137"/>
      <c r="D552" s="137"/>
    </row>
    <row r="553" spans="1:4">
      <c r="A553" s="137"/>
      <c r="B553" s="137"/>
      <c r="C553" s="137"/>
      <c r="D553" s="137"/>
    </row>
    <row r="554" spans="1:4">
      <c r="A554" s="137"/>
      <c r="B554" s="137"/>
      <c r="C554" s="137"/>
      <c r="D554" s="137"/>
    </row>
    <row r="555" spans="1:4">
      <c r="A555" s="137"/>
      <c r="B555" s="137"/>
      <c r="C555" s="137"/>
      <c r="D555" s="137"/>
    </row>
    <row r="556" spans="1:4">
      <c r="A556" s="137"/>
      <c r="B556" s="137"/>
      <c r="C556" s="137"/>
      <c r="D556" s="137"/>
    </row>
    <row r="557" spans="1:4">
      <c r="A557" s="137"/>
      <c r="B557" s="137"/>
      <c r="C557" s="137"/>
      <c r="D557" s="137"/>
    </row>
    <row r="558" spans="1:4">
      <c r="A558" s="137"/>
      <c r="B558" s="137"/>
      <c r="C558" s="137"/>
      <c r="D558" s="137"/>
    </row>
    <row r="559" spans="1:4">
      <c r="A559" s="137"/>
      <c r="B559" s="137"/>
      <c r="C559" s="137"/>
      <c r="D559" s="137"/>
    </row>
    <row r="560" spans="1:4">
      <c r="A560" s="137"/>
      <c r="B560" s="137"/>
      <c r="C560" s="137"/>
      <c r="D560" s="137"/>
    </row>
    <row r="561" spans="1:4">
      <c r="A561" s="137"/>
      <c r="B561" s="137"/>
      <c r="C561" s="137"/>
      <c r="D561" s="137"/>
    </row>
    <row r="562" spans="1:4">
      <c r="A562" s="137"/>
      <c r="B562" s="137"/>
      <c r="C562" s="137"/>
      <c r="D562" s="137"/>
    </row>
    <row r="563" spans="1:4">
      <c r="A563" s="137"/>
      <c r="B563" s="137"/>
      <c r="C563" s="137"/>
      <c r="D563" s="137"/>
    </row>
    <row r="564" spans="1:4">
      <c r="A564" s="137"/>
      <c r="B564" s="137"/>
      <c r="C564" s="137"/>
      <c r="D564" s="137"/>
    </row>
    <row r="565" spans="1:4">
      <c r="A565" s="137"/>
      <c r="B565" s="137"/>
      <c r="C565" s="137"/>
      <c r="D565" s="137"/>
    </row>
    <row r="566" spans="1:4">
      <c r="A566" s="137"/>
      <c r="B566" s="137"/>
      <c r="C566" s="137"/>
      <c r="D566" s="137"/>
    </row>
    <row r="567" spans="1:4">
      <c r="A567" s="137"/>
      <c r="B567" s="137"/>
      <c r="C567" s="137"/>
      <c r="D567" s="137"/>
    </row>
    <row r="568" spans="1:4">
      <c r="A568" s="137"/>
      <c r="B568" s="137"/>
      <c r="C568" s="137"/>
      <c r="D568" s="137"/>
    </row>
    <row r="569" spans="1:4">
      <c r="A569" s="137"/>
      <c r="B569" s="137"/>
      <c r="C569" s="137"/>
      <c r="D569" s="137"/>
    </row>
    <row r="570" spans="1:4">
      <c r="A570" s="137"/>
      <c r="B570" s="137"/>
      <c r="C570" s="137"/>
      <c r="D570" s="137"/>
    </row>
    <row r="571" spans="1:4">
      <c r="A571" s="137"/>
      <c r="B571" s="137"/>
      <c r="C571" s="137"/>
      <c r="D571" s="137"/>
    </row>
    <row r="572" spans="1:4">
      <c r="A572" s="137"/>
      <c r="B572" s="137"/>
      <c r="C572" s="137"/>
      <c r="D572" s="137"/>
    </row>
    <row r="573" spans="1:4">
      <c r="A573" s="137"/>
      <c r="B573" s="137"/>
      <c r="C573" s="137"/>
      <c r="D573" s="137"/>
    </row>
    <row r="574" spans="1:4">
      <c r="A574" s="137"/>
      <c r="B574" s="137"/>
      <c r="C574" s="137"/>
      <c r="D574" s="137"/>
    </row>
    <row r="575" spans="1:4">
      <c r="A575" s="137"/>
      <c r="B575" s="137"/>
      <c r="C575" s="137"/>
      <c r="D575" s="137"/>
    </row>
    <row r="576" spans="1:4">
      <c r="A576" s="137"/>
      <c r="B576" s="137"/>
      <c r="C576" s="137"/>
      <c r="D576" s="137"/>
    </row>
    <row r="577" spans="1:4">
      <c r="A577" s="137"/>
      <c r="B577" s="137"/>
      <c r="C577" s="137"/>
      <c r="D577" s="137"/>
    </row>
    <row r="578" spans="1:4">
      <c r="A578" s="137"/>
      <c r="B578" s="137"/>
      <c r="C578" s="137"/>
      <c r="D578" s="137"/>
    </row>
    <row r="579" spans="1:4">
      <c r="A579" s="137"/>
      <c r="B579" s="137"/>
      <c r="C579" s="137"/>
      <c r="D579" s="137"/>
    </row>
    <row r="580" spans="1:4">
      <c r="A580" s="137"/>
      <c r="B580" s="137"/>
      <c r="C580" s="137"/>
      <c r="D580" s="137"/>
    </row>
    <row r="581" spans="1:4">
      <c r="A581" s="137"/>
      <c r="B581" s="137"/>
      <c r="C581" s="137"/>
      <c r="D581" s="137"/>
    </row>
    <row r="582" spans="1:4">
      <c r="A582" s="137"/>
      <c r="B582" s="137"/>
      <c r="C582" s="137"/>
      <c r="D582" s="137"/>
    </row>
    <row r="583" spans="1:4">
      <c r="A583" s="137"/>
      <c r="B583" s="137"/>
      <c r="C583" s="137"/>
      <c r="D583" s="137"/>
    </row>
    <row r="584" spans="1:4">
      <c r="A584" s="137"/>
      <c r="B584" s="137"/>
      <c r="C584" s="137"/>
      <c r="D584" s="137"/>
    </row>
    <row r="585" spans="1:4">
      <c r="A585" s="137"/>
      <c r="B585" s="137"/>
      <c r="C585" s="137"/>
      <c r="D585" s="137"/>
    </row>
    <row r="586" spans="1:4">
      <c r="A586" s="137"/>
      <c r="B586" s="137"/>
      <c r="C586" s="137"/>
      <c r="D586" s="137"/>
    </row>
    <row r="587" spans="1:4">
      <c r="A587" s="137"/>
      <c r="B587" s="137"/>
      <c r="C587" s="137"/>
      <c r="D587" s="137"/>
    </row>
    <row r="588" spans="1:4">
      <c r="A588" s="137"/>
      <c r="B588" s="137"/>
      <c r="C588" s="137"/>
      <c r="D588" s="137"/>
    </row>
    <row r="589" spans="1:4">
      <c r="A589" s="137"/>
      <c r="B589" s="137"/>
      <c r="C589" s="137"/>
      <c r="D589" s="137"/>
    </row>
    <row r="590" spans="1:4">
      <c r="A590" s="137"/>
      <c r="B590" s="137"/>
      <c r="C590" s="137"/>
      <c r="D590" s="137"/>
    </row>
    <row r="591" spans="1:4">
      <c r="A591" s="137"/>
      <c r="B591" s="137"/>
      <c r="C591" s="137"/>
      <c r="D591" s="137"/>
    </row>
    <row r="592" spans="1:4">
      <c r="A592" s="137"/>
      <c r="B592" s="137"/>
      <c r="C592" s="137"/>
      <c r="D592" s="137"/>
    </row>
    <row r="593" spans="1:4">
      <c r="A593" s="137"/>
      <c r="B593" s="137"/>
      <c r="C593" s="137"/>
      <c r="D593" s="137"/>
    </row>
    <row r="594" spans="1:4">
      <c r="A594" s="137"/>
      <c r="B594" s="137"/>
      <c r="C594" s="137"/>
      <c r="D594" s="137"/>
    </row>
    <row r="595" spans="1:4">
      <c r="A595" s="137"/>
      <c r="B595" s="137"/>
      <c r="C595" s="137"/>
      <c r="D595" s="137"/>
    </row>
    <row r="596" spans="1:4">
      <c r="A596" s="137"/>
      <c r="B596" s="137"/>
      <c r="C596" s="137"/>
      <c r="D596" s="137"/>
    </row>
    <row r="597" spans="1:4">
      <c r="A597" s="137"/>
      <c r="B597" s="137"/>
      <c r="C597" s="137"/>
      <c r="D597" s="137"/>
    </row>
    <row r="598" spans="1:4">
      <c r="A598" s="137"/>
      <c r="B598" s="137"/>
      <c r="C598" s="137"/>
      <c r="D598" s="137"/>
    </row>
    <row r="599" spans="1:4">
      <c r="A599" s="137"/>
      <c r="B599" s="137"/>
      <c r="C599" s="137"/>
      <c r="D599" s="137"/>
    </row>
    <row r="600" spans="1:4">
      <c r="A600" s="137"/>
      <c r="B600" s="137"/>
      <c r="C600" s="137"/>
      <c r="D600" s="137"/>
    </row>
    <row r="601" spans="1:4">
      <c r="A601" s="137"/>
      <c r="B601" s="137"/>
      <c r="C601" s="137"/>
      <c r="D601" s="137"/>
    </row>
    <row r="602" spans="1:4">
      <c r="A602" s="137"/>
      <c r="B602" s="137"/>
      <c r="C602" s="137"/>
      <c r="D602" s="137"/>
    </row>
    <row r="603" spans="1:4">
      <c r="A603" s="137"/>
      <c r="B603" s="137"/>
      <c r="C603" s="137"/>
      <c r="D603" s="137"/>
    </row>
    <row r="604" spans="1:4">
      <c r="A604" s="137"/>
      <c r="B604" s="137"/>
      <c r="C604" s="137"/>
      <c r="D604" s="137"/>
    </row>
    <row r="605" spans="1:4">
      <c r="A605" s="137"/>
      <c r="B605" s="137"/>
      <c r="C605" s="137"/>
      <c r="D605" s="137"/>
    </row>
    <row r="606" spans="1:4">
      <c r="A606" s="137"/>
      <c r="B606" s="137"/>
      <c r="C606" s="137"/>
      <c r="D606" s="137"/>
    </row>
    <row r="607" spans="1:4">
      <c r="A607" s="137"/>
      <c r="B607" s="137"/>
      <c r="C607" s="137"/>
      <c r="D607" s="137"/>
    </row>
    <row r="608" spans="1:4">
      <c r="A608" s="137"/>
      <c r="B608" s="137"/>
      <c r="C608" s="137"/>
      <c r="D608" s="137"/>
    </row>
    <row r="609" spans="1:4">
      <c r="A609" s="137"/>
      <c r="B609" s="137"/>
      <c r="C609" s="137"/>
      <c r="D609" s="137"/>
    </row>
    <row r="610" spans="1:4">
      <c r="A610" s="137"/>
      <c r="B610" s="137"/>
      <c r="C610" s="137"/>
      <c r="D610" s="137"/>
    </row>
    <row r="611" spans="1:4">
      <c r="A611" s="137"/>
      <c r="B611" s="137"/>
      <c r="C611" s="137"/>
      <c r="D611" s="137"/>
    </row>
    <row r="612" spans="1:4">
      <c r="A612" s="137"/>
      <c r="B612" s="137"/>
      <c r="C612" s="137"/>
      <c r="D612" s="137"/>
    </row>
    <row r="613" spans="1:4">
      <c r="A613" s="137"/>
      <c r="B613" s="137"/>
      <c r="C613" s="137"/>
      <c r="D613" s="137"/>
    </row>
    <row r="614" spans="1:4">
      <c r="A614" s="137"/>
      <c r="B614" s="137"/>
      <c r="C614" s="137"/>
      <c r="D614" s="137"/>
    </row>
    <row r="615" spans="1:4">
      <c r="A615" s="137"/>
      <c r="B615" s="137"/>
      <c r="C615" s="137"/>
      <c r="D615" s="137"/>
    </row>
    <row r="616" spans="1:4">
      <c r="A616" s="137"/>
      <c r="B616" s="137"/>
      <c r="C616" s="137"/>
      <c r="D616" s="137"/>
    </row>
    <row r="617" spans="1:4">
      <c r="A617" s="137"/>
      <c r="B617" s="137"/>
      <c r="C617" s="137"/>
      <c r="D617" s="137"/>
    </row>
    <row r="618" spans="1:4">
      <c r="A618" s="137"/>
      <c r="B618" s="137"/>
      <c r="C618" s="137"/>
      <c r="D618" s="137"/>
    </row>
    <row r="619" spans="1:4">
      <c r="A619" s="137"/>
      <c r="B619" s="137"/>
      <c r="C619" s="137"/>
      <c r="D619" s="137"/>
    </row>
    <row r="620" spans="1:4">
      <c r="A620" s="137"/>
      <c r="B620" s="137"/>
      <c r="C620" s="137"/>
      <c r="D620" s="137"/>
    </row>
    <row r="621" spans="1:4">
      <c r="A621" s="137"/>
      <c r="B621" s="137"/>
      <c r="C621" s="137"/>
      <c r="D621" s="137"/>
    </row>
    <row r="622" spans="1:4">
      <c r="A622" s="137"/>
      <c r="B622" s="137"/>
      <c r="C622" s="137"/>
      <c r="D622" s="137"/>
    </row>
    <row r="623" spans="1:4">
      <c r="A623" s="137"/>
      <c r="B623" s="137"/>
      <c r="C623" s="137"/>
      <c r="D623" s="137"/>
    </row>
    <row r="624" spans="1:4">
      <c r="A624" s="137"/>
      <c r="B624" s="137"/>
      <c r="C624" s="137"/>
      <c r="D624" s="137"/>
    </row>
    <row r="625" spans="1:4">
      <c r="A625" s="137"/>
      <c r="B625" s="137"/>
      <c r="C625" s="137"/>
      <c r="D625" s="137"/>
    </row>
    <row r="626" spans="1:4">
      <c r="A626" s="137"/>
      <c r="B626" s="137"/>
      <c r="C626" s="137"/>
      <c r="D626" s="137"/>
    </row>
    <row r="627" spans="1:4">
      <c r="A627" s="137"/>
      <c r="B627" s="137"/>
      <c r="C627" s="137"/>
      <c r="D627" s="137"/>
    </row>
    <row r="628" spans="1:4">
      <c r="A628" s="137"/>
      <c r="B628" s="137"/>
      <c r="C628" s="137"/>
      <c r="D628" s="137"/>
    </row>
    <row r="629" spans="1:4">
      <c r="A629" s="137"/>
      <c r="B629" s="137"/>
      <c r="C629" s="137"/>
      <c r="D629" s="137"/>
    </row>
    <row r="630" spans="1:4">
      <c r="A630" s="137"/>
      <c r="B630" s="137"/>
      <c r="C630" s="137"/>
      <c r="D630" s="137"/>
    </row>
    <row r="631" spans="1:4">
      <c r="A631" s="137"/>
      <c r="B631" s="137"/>
      <c r="C631" s="137"/>
      <c r="D631" s="137"/>
    </row>
    <row r="632" spans="1:4">
      <c r="A632" s="137"/>
      <c r="B632" s="137"/>
      <c r="C632" s="137"/>
      <c r="D632" s="137"/>
    </row>
    <row r="633" spans="1:4">
      <c r="A633" s="137"/>
      <c r="B633" s="137"/>
      <c r="C633" s="137"/>
      <c r="D633" s="137"/>
    </row>
    <row r="634" spans="1:4">
      <c r="A634" s="137"/>
      <c r="B634" s="137"/>
      <c r="C634" s="137"/>
      <c r="D634" s="137"/>
    </row>
    <row r="635" spans="1:4">
      <c r="A635" s="137"/>
      <c r="B635" s="137"/>
      <c r="C635" s="137"/>
      <c r="D635" s="137"/>
    </row>
    <row r="636" spans="1:4">
      <c r="A636" s="137"/>
      <c r="B636" s="137"/>
      <c r="C636" s="137"/>
      <c r="D636" s="137"/>
    </row>
    <row r="637" spans="1:4">
      <c r="A637" s="137"/>
      <c r="B637" s="137"/>
      <c r="C637" s="137"/>
      <c r="D637" s="137"/>
    </row>
    <row r="638" spans="1:4">
      <c r="A638" s="137"/>
      <c r="B638" s="137"/>
      <c r="C638" s="137"/>
      <c r="D638" s="137"/>
    </row>
    <row r="639" spans="1:4">
      <c r="A639" s="137"/>
      <c r="B639" s="137"/>
      <c r="C639" s="137"/>
      <c r="D639" s="137"/>
    </row>
    <row r="640" spans="1:4">
      <c r="A640" s="137"/>
      <c r="B640" s="137"/>
      <c r="C640" s="137"/>
      <c r="D640" s="137"/>
    </row>
    <row r="641" spans="1:4">
      <c r="A641" s="137"/>
      <c r="B641" s="137"/>
      <c r="C641" s="137"/>
      <c r="D641" s="137"/>
    </row>
    <row r="642" spans="1:4">
      <c r="A642" s="137"/>
      <c r="B642" s="137"/>
      <c r="C642" s="137"/>
      <c r="D642" s="137"/>
    </row>
    <row r="643" spans="1:4">
      <c r="A643" s="137"/>
      <c r="B643" s="137"/>
      <c r="C643" s="137"/>
      <c r="D643" s="137"/>
    </row>
    <row r="644" spans="1:4">
      <c r="A644" s="137"/>
      <c r="B644" s="137"/>
      <c r="C644" s="137"/>
      <c r="D644" s="137"/>
    </row>
    <row r="645" spans="1:4">
      <c r="A645" s="137"/>
      <c r="B645" s="137"/>
      <c r="C645" s="137"/>
      <c r="D645" s="137"/>
    </row>
    <row r="646" spans="1:4">
      <c r="A646" s="137"/>
      <c r="B646" s="137"/>
      <c r="C646" s="137"/>
      <c r="D646" s="137"/>
    </row>
    <row r="647" spans="1:4">
      <c r="A647" s="137"/>
      <c r="B647" s="137"/>
      <c r="C647" s="137"/>
      <c r="D647" s="137"/>
    </row>
    <row r="648" spans="1:4">
      <c r="A648" s="137"/>
      <c r="B648" s="137"/>
      <c r="C648" s="137"/>
      <c r="D648" s="137"/>
    </row>
    <row r="649" spans="1:4">
      <c r="A649" s="137"/>
      <c r="B649" s="137"/>
      <c r="C649" s="137"/>
      <c r="D649" s="137"/>
    </row>
    <row r="650" spans="1:4">
      <c r="A650" s="137"/>
      <c r="B650" s="137"/>
      <c r="C650" s="137"/>
      <c r="D650" s="137"/>
    </row>
    <row r="651" spans="1:4">
      <c r="A651" s="137"/>
      <c r="B651" s="137"/>
      <c r="C651" s="137"/>
      <c r="D651" s="137"/>
    </row>
    <row r="652" spans="1:4">
      <c r="A652" s="137"/>
      <c r="B652" s="137"/>
      <c r="C652" s="137"/>
      <c r="D652" s="137"/>
    </row>
    <row r="653" spans="1:4">
      <c r="A653" s="137"/>
      <c r="B653" s="137"/>
      <c r="C653" s="137"/>
      <c r="D653" s="137"/>
    </row>
    <row r="654" spans="1:4">
      <c r="A654" s="137"/>
      <c r="B654" s="137"/>
      <c r="C654" s="137"/>
      <c r="D654" s="137"/>
    </row>
    <row r="655" spans="1:4">
      <c r="A655" s="137"/>
      <c r="B655" s="137"/>
      <c r="C655" s="137"/>
      <c r="D655" s="137"/>
    </row>
    <row r="656" spans="1:4">
      <c r="A656" s="137"/>
      <c r="B656" s="137"/>
      <c r="C656" s="137"/>
      <c r="D656" s="137"/>
    </row>
    <row r="657" spans="1:4">
      <c r="A657" s="137"/>
      <c r="B657" s="137"/>
      <c r="C657" s="137"/>
      <c r="D657" s="137"/>
    </row>
    <row r="658" spans="1:4">
      <c r="A658" s="137"/>
      <c r="B658" s="137"/>
      <c r="C658" s="137"/>
      <c r="D658" s="137"/>
    </row>
    <row r="659" spans="1:4">
      <c r="A659" s="137"/>
      <c r="B659" s="137"/>
      <c r="C659" s="137"/>
      <c r="D659" s="137"/>
    </row>
    <row r="660" spans="1:4">
      <c r="A660" s="137"/>
      <c r="B660" s="137"/>
      <c r="C660" s="137"/>
      <c r="D660" s="137"/>
    </row>
    <row r="661" spans="1:4">
      <c r="A661" s="137"/>
      <c r="B661" s="137"/>
      <c r="C661" s="137"/>
      <c r="D661" s="137"/>
    </row>
    <row r="662" spans="1:4">
      <c r="A662" s="137"/>
      <c r="B662" s="137"/>
      <c r="C662" s="137"/>
      <c r="D662" s="137"/>
    </row>
    <row r="663" spans="1:4">
      <c r="A663" s="137"/>
      <c r="B663" s="137"/>
      <c r="C663" s="137"/>
      <c r="D663" s="137"/>
    </row>
    <row r="664" spans="1:4">
      <c r="A664" s="137"/>
      <c r="B664" s="137"/>
      <c r="C664" s="137"/>
      <c r="D664" s="137"/>
    </row>
    <row r="665" spans="1:4">
      <c r="A665" s="137"/>
      <c r="B665" s="137"/>
      <c r="C665" s="137"/>
      <c r="D665" s="137"/>
    </row>
    <row r="666" spans="1:4">
      <c r="A666" s="137"/>
      <c r="B666" s="137"/>
      <c r="C666" s="137"/>
      <c r="D666" s="137"/>
    </row>
    <row r="667" spans="1:4">
      <c r="A667" s="137"/>
      <c r="B667" s="137"/>
      <c r="C667" s="137"/>
      <c r="D667" s="137"/>
    </row>
    <row r="668" spans="1:4">
      <c r="A668" s="137"/>
      <c r="B668" s="137"/>
      <c r="C668" s="137"/>
      <c r="D668" s="137"/>
    </row>
    <row r="669" spans="1:4">
      <c r="A669" s="137"/>
      <c r="B669" s="137"/>
      <c r="C669" s="137"/>
      <c r="D669" s="137"/>
    </row>
    <row r="670" spans="1:4">
      <c r="A670" s="137"/>
      <c r="B670" s="137"/>
      <c r="C670" s="137"/>
      <c r="D670" s="137"/>
    </row>
    <row r="671" spans="1:4">
      <c r="A671" s="137"/>
      <c r="B671" s="137"/>
      <c r="C671" s="137"/>
      <c r="D671" s="137"/>
    </row>
    <row r="672" spans="1:4">
      <c r="A672" s="137"/>
      <c r="B672" s="137"/>
      <c r="C672" s="137"/>
      <c r="D672" s="137"/>
    </row>
    <row r="673" spans="1:4">
      <c r="A673" s="137"/>
      <c r="B673" s="137"/>
      <c r="C673" s="137"/>
      <c r="D673" s="137"/>
    </row>
    <row r="674" spans="1:4">
      <c r="A674" s="137"/>
      <c r="B674" s="137"/>
      <c r="C674" s="137"/>
      <c r="D674" s="137"/>
    </row>
    <row r="675" spans="1:4">
      <c r="A675" s="137"/>
      <c r="B675" s="137"/>
      <c r="C675" s="137"/>
      <c r="D675" s="137"/>
    </row>
    <row r="676" spans="1:4">
      <c r="A676" s="137"/>
      <c r="B676" s="137"/>
      <c r="C676" s="137"/>
      <c r="D676" s="137"/>
    </row>
    <row r="677" spans="1:4">
      <c r="A677" s="137"/>
      <c r="B677" s="137"/>
      <c r="C677" s="137"/>
      <c r="D677" s="137"/>
    </row>
    <row r="678" spans="1:4">
      <c r="A678" s="137"/>
      <c r="B678" s="137"/>
      <c r="C678" s="137"/>
      <c r="D678" s="137"/>
    </row>
    <row r="679" spans="1:4">
      <c r="A679" s="137"/>
      <c r="B679" s="137"/>
      <c r="C679" s="137"/>
      <c r="D679" s="137"/>
    </row>
    <row r="680" spans="1:4">
      <c r="A680" s="137"/>
      <c r="B680" s="137"/>
      <c r="C680" s="137"/>
      <c r="D680" s="137"/>
    </row>
    <row r="681" spans="1:4">
      <c r="A681" s="137"/>
      <c r="B681" s="137"/>
      <c r="C681" s="137"/>
      <c r="D681" s="137"/>
    </row>
    <row r="682" spans="1:4">
      <c r="A682" s="137"/>
      <c r="B682" s="137"/>
      <c r="C682" s="137"/>
      <c r="D682" s="137"/>
    </row>
    <row r="683" spans="1:4">
      <c r="A683" s="137"/>
      <c r="B683" s="137"/>
      <c r="C683" s="137"/>
      <c r="D683" s="137"/>
    </row>
    <row r="684" spans="1:4">
      <c r="A684" s="137"/>
      <c r="B684" s="137"/>
      <c r="C684" s="137"/>
      <c r="D684" s="137"/>
    </row>
    <row r="685" spans="1:4">
      <c r="A685" s="137"/>
      <c r="B685" s="137"/>
      <c r="C685" s="137"/>
      <c r="D685" s="137"/>
    </row>
    <row r="686" spans="1:4">
      <c r="A686" s="137"/>
      <c r="B686" s="137"/>
      <c r="C686" s="137"/>
      <c r="D686" s="137"/>
    </row>
    <row r="687" spans="1:4">
      <c r="A687" s="137"/>
      <c r="B687" s="137"/>
      <c r="C687" s="137"/>
      <c r="D687" s="137"/>
    </row>
    <row r="688" spans="1:4">
      <c r="A688" s="137"/>
      <c r="B688" s="137"/>
      <c r="C688" s="137"/>
      <c r="D688" s="137"/>
    </row>
    <row r="689" spans="1:4">
      <c r="A689" s="137"/>
      <c r="B689" s="137"/>
      <c r="C689" s="137"/>
      <c r="D689" s="137"/>
    </row>
    <row r="690" spans="1:4">
      <c r="A690" s="137"/>
      <c r="B690" s="137"/>
      <c r="C690" s="137"/>
      <c r="D690" s="137"/>
    </row>
    <row r="691" spans="1:4">
      <c r="A691" s="137"/>
      <c r="B691" s="137"/>
      <c r="C691" s="137"/>
      <c r="D691" s="137"/>
    </row>
    <row r="692" spans="1:4">
      <c r="A692" s="137"/>
      <c r="B692" s="137"/>
      <c r="C692" s="137"/>
      <c r="D692" s="137"/>
    </row>
    <row r="693" spans="1:4">
      <c r="A693" s="137"/>
      <c r="B693" s="137"/>
      <c r="C693" s="137"/>
      <c r="D693" s="137"/>
    </row>
    <row r="694" spans="1:4">
      <c r="A694" s="137"/>
      <c r="B694" s="137"/>
      <c r="C694" s="137"/>
      <c r="D694" s="137"/>
    </row>
    <row r="695" spans="1:4">
      <c r="A695" s="137"/>
      <c r="B695" s="137"/>
      <c r="C695" s="137"/>
      <c r="D695" s="137"/>
    </row>
    <row r="696" spans="1:4">
      <c r="A696" s="137"/>
      <c r="B696" s="137"/>
      <c r="C696" s="137"/>
      <c r="D696" s="137"/>
    </row>
    <row r="697" spans="1:4">
      <c r="A697" s="137"/>
      <c r="B697" s="137"/>
      <c r="C697" s="137"/>
      <c r="D697" s="137"/>
    </row>
    <row r="698" spans="1:4">
      <c r="A698" s="137"/>
      <c r="B698" s="137"/>
      <c r="C698" s="137"/>
      <c r="D698" s="137"/>
    </row>
    <row r="699" spans="1:4">
      <c r="A699" s="137"/>
      <c r="B699" s="137"/>
      <c r="C699" s="137"/>
      <c r="D699" s="137"/>
    </row>
    <row r="700" spans="1:4">
      <c r="A700" s="137"/>
      <c r="B700" s="137"/>
      <c r="C700" s="137"/>
      <c r="D700" s="137"/>
    </row>
    <row r="701" spans="1:4">
      <c r="A701" s="137"/>
      <c r="B701" s="137"/>
      <c r="C701" s="137"/>
      <c r="D701" s="137"/>
    </row>
    <row r="702" spans="1:4">
      <c r="A702" s="137"/>
      <c r="B702" s="137"/>
      <c r="C702" s="137"/>
      <c r="D702" s="137"/>
    </row>
    <row r="703" spans="1:4">
      <c r="A703" s="137"/>
      <c r="B703" s="137"/>
      <c r="C703" s="137"/>
      <c r="D703" s="137"/>
    </row>
    <row r="704" spans="1:4">
      <c r="A704" s="137"/>
      <c r="B704" s="137"/>
      <c r="C704" s="137"/>
      <c r="D704" s="137"/>
    </row>
    <row r="705" spans="1:4">
      <c r="A705" s="137"/>
      <c r="B705" s="137"/>
      <c r="C705" s="137"/>
      <c r="D705" s="137"/>
    </row>
    <row r="706" spans="1:4">
      <c r="A706" s="137"/>
      <c r="B706" s="137"/>
      <c r="C706" s="137"/>
      <c r="D706" s="137"/>
    </row>
    <row r="707" spans="1:4">
      <c r="A707" s="137"/>
      <c r="B707" s="137"/>
      <c r="C707" s="137"/>
      <c r="D707" s="137"/>
    </row>
    <row r="708" spans="1:4">
      <c r="A708" s="137"/>
      <c r="B708" s="137"/>
      <c r="C708" s="137"/>
      <c r="D708" s="137"/>
    </row>
    <row r="709" spans="1:4">
      <c r="A709" s="137"/>
      <c r="B709" s="137"/>
      <c r="C709" s="137"/>
      <c r="D709" s="137"/>
    </row>
    <row r="710" spans="1:4">
      <c r="A710" s="137"/>
      <c r="B710" s="137"/>
      <c r="C710" s="137"/>
      <c r="D710" s="137"/>
    </row>
    <row r="711" spans="1:4">
      <c r="A711" s="137"/>
      <c r="B711" s="137"/>
      <c r="C711" s="137"/>
      <c r="D711" s="137"/>
    </row>
    <row r="712" spans="1:4">
      <c r="A712" s="137"/>
      <c r="B712" s="137"/>
      <c r="C712" s="137"/>
      <c r="D712" s="137"/>
    </row>
    <row r="713" spans="1:4">
      <c r="A713" s="137"/>
      <c r="B713" s="137"/>
      <c r="C713" s="137"/>
      <c r="D713" s="137"/>
    </row>
    <row r="714" spans="1:4">
      <c r="A714" s="137"/>
      <c r="B714" s="137"/>
      <c r="C714" s="137"/>
      <c r="D714" s="137"/>
    </row>
    <row r="715" spans="1:4">
      <c r="A715" s="137"/>
      <c r="B715" s="137"/>
      <c r="C715" s="137"/>
      <c r="D715" s="137"/>
    </row>
    <row r="716" spans="1:4">
      <c r="A716" s="137"/>
      <c r="B716" s="137"/>
      <c r="C716" s="137"/>
      <c r="D716" s="137"/>
    </row>
    <row r="717" spans="1:4">
      <c r="A717" s="137"/>
      <c r="B717" s="137"/>
      <c r="C717" s="137"/>
      <c r="D717" s="137"/>
    </row>
    <row r="718" spans="1:4">
      <c r="A718" s="137"/>
      <c r="B718" s="137"/>
      <c r="C718" s="137"/>
      <c r="D718" s="137"/>
    </row>
    <row r="719" spans="1:4">
      <c r="A719" s="137"/>
      <c r="B719" s="137"/>
      <c r="C719" s="137"/>
      <c r="D719" s="137"/>
    </row>
    <row r="720" spans="1:4">
      <c r="A720" s="137"/>
      <c r="B720" s="137"/>
      <c r="C720" s="137"/>
      <c r="D720" s="137"/>
    </row>
    <row r="721" spans="1:4">
      <c r="A721" s="137"/>
      <c r="B721" s="137"/>
      <c r="C721" s="137"/>
      <c r="D721" s="137"/>
    </row>
    <row r="722" spans="1:4">
      <c r="A722" s="137"/>
      <c r="B722" s="137"/>
      <c r="C722" s="137"/>
      <c r="D722" s="137"/>
    </row>
    <row r="723" spans="1:4">
      <c r="A723" s="137"/>
      <c r="B723" s="137"/>
      <c r="C723" s="137"/>
      <c r="D723" s="137"/>
    </row>
    <row r="724" spans="1:4">
      <c r="A724" s="137"/>
      <c r="B724" s="137"/>
      <c r="C724" s="137"/>
      <c r="D724" s="137"/>
    </row>
    <row r="725" spans="1:4">
      <c r="A725" s="137"/>
      <c r="B725" s="137"/>
      <c r="C725" s="137"/>
      <c r="D725" s="137"/>
    </row>
    <row r="726" spans="1:4">
      <c r="A726" s="137"/>
      <c r="B726" s="137"/>
      <c r="C726" s="137"/>
      <c r="D726" s="137"/>
    </row>
    <row r="727" spans="1:4">
      <c r="A727" s="137"/>
      <c r="B727" s="137"/>
      <c r="C727" s="137"/>
      <c r="D727" s="137"/>
    </row>
    <row r="728" spans="1:4">
      <c r="A728" s="137"/>
      <c r="B728" s="137"/>
      <c r="C728" s="137"/>
      <c r="D728" s="137"/>
    </row>
    <row r="729" spans="1:4">
      <c r="A729" s="137"/>
      <c r="B729" s="137"/>
      <c r="C729" s="137"/>
      <c r="D729" s="137"/>
    </row>
    <row r="730" spans="1:4">
      <c r="A730" s="137"/>
      <c r="B730" s="137"/>
      <c r="C730" s="137"/>
      <c r="D730" s="137"/>
    </row>
    <row r="731" spans="1:4">
      <c r="A731" s="137"/>
      <c r="B731" s="137"/>
      <c r="C731" s="137"/>
      <c r="D731" s="137"/>
    </row>
    <row r="732" spans="1:4">
      <c r="A732" s="137"/>
      <c r="B732" s="137"/>
      <c r="C732" s="137"/>
      <c r="D732" s="137"/>
    </row>
    <row r="733" spans="1:4">
      <c r="A733" s="137"/>
      <c r="B733" s="137"/>
      <c r="C733" s="137"/>
      <c r="D733" s="137"/>
    </row>
    <row r="734" spans="1:4">
      <c r="A734" s="137"/>
      <c r="B734" s="137"/>
      <c r="C734" s="137"/>
      <c r="D734" s="137"/>
    </row>
    <row r="735" spans="1:4">
      <c r="A735" s="137"/>
      <c r="B735" s="137"/>
      <c r="C735" s="137"/>
      <c r="D735" s="137"/>
    </row>
    <row r="736" spans="1:4">
      <c r="A736" s="137"/>
      <c r="B736" s="137"/>
      <c r="C736" s="137"/>
      <c r="D736" s="137"/>
    </row>
    <row r="737" spans="1:4">
      <c r="A737" s="137"/>
      <c r="B737" s="137"/>
      <c r="C737" s="137"/>
      <c r="D737" s="137"/>
    </row>
    <row r="738" spans="1:4">
      <c r="A738" s="137"/>
      <c r="B738" s="137"/>
      <c r="C738" s="137"/>
      <c r="D738" s="137"/>
    </row>
    <row r="739" spans="1:4">
      <c r="A739" s="137"/>
      <c r="B739" s="137"/>
      <c r="C739" s="137"/>
      <c r="D739" s="137"/>
    </row>
    <row r="740" spans="1:4">
      <c r="A740" s="137"/>
      <c r="B740" s="137"/>
      <c r="C740" s="137"/>
      <c r="D740" s="137"/>
    </row>
    <row r="741" spans="1:4">
      <c r="A741" s="137"/>
      <c r="B741" s="137"/>
      <c r="C741" s="137"/>
      <c r="D741" s="137"/>
    </row>
    <row r="742" spans="1:4">
      <c r="A742" s="137"/>
      <c r="B742" s="137"/>
      <c r="C742" s="137"/>
      <c r="D742" s="137"/>
    </row>
    <row r="743" spans="1:4">
      <c r="A743" s="137"/>
      <c r="B743" s="137"/>
      <c r="C743" s="137"/>
      <c r="D743" s="137"/>
    </row>
    <row r="744" spans="1:4">
      <c r="A744" s="137"/>
      <c r="B744" s="137"/>
      <c r="C744" s="137"/>
      <c r="D744" s="137"/>
    </row>
    <row r="745" spans="1:4">
      <c r="A745" s="137"/>
      <c r="B745" s="137"/>
      <c r="C745" s="137"/>
      <c r="D745" s="137"/>
    </row>
    <row r="746" spans="1:4">
      <c r="A746" s="137"/>
      <c r="B746" s="137"/>
      <c r="C746" s="137"/>
      <c r="D746" s="137"/>
    </row>
    <row r="747" spans="1:4">
      <c r="A747" s="137"/>
      <c r="B747" s="137"/>
      <c r="C747" s="137"/>
      <c r="D747" s="137"/>
    </row>
    <row r="748" spans="1:4">
      <c r="A748" s="137"/>
      <c r="B748" s="137"/>
      <c r="C748" s="137"/>
      <c r="D748" s="137"/>
    </row>
    <row r="749" spans="1:4">
      <c r="A749" s="137"/>
      <c r="B749" s="137"/>
      <c r="C749" s="137"/>
      <c r="D749" s="137"/>
    </row>
    <row r="750" spans="1:4">
      <c r="A750" s="137"/>
      <c r="B750" s="137"/>
      <c r="C750" s="137"/>
      <c r="D750" s="137"/>
    </row>
    <row r="751" spans="1:4">
      <c r="A751" s="137"/>
      <c r="B751" s="137"/>
      <c r="C751" s="137"/>
      <c r="D751" s="137"/>
    </row>
    <row r="752" spans="1:4">
      <c r="A752" s="137"/>
      <c r="B752" s="137"/>
      <c r="C752" s="137"/>
      <c r="D752" s="137"/>
    </row>
    <row r="753" spans="1:4">
      <c r="A753" s="137"/>
      <c r="B753" s="137"/>
      <c r="C753" s="137"/>
      <c r="D753" s="137"/>
    </row>
    <row r="754" spans="1:4">
      <c r="A754" s="137"/>
      <c r="B754" s="137"/>
      <c r="C754" s="137"/>
      <c r="D754" s="137"/>
    </row>
    <row r="755" spans="1:4">
      <c r="A755" s="137"/>
      <c r="B755" s="137"/>
      <c r="C755" s="137"/>
      <c r="D755" s="137"/>
    </row>
    <row r="756" spans="1:4">
      <c r="A756" s="137"/>
      <c r="B756" s="137"/>
      <c r="C756" s="137"/>
      <c r="D756" s="137"/>
    </row>
    <row r="757" spans="1:4">
      <c r="A757" s="137"/>
      <c r="B757" s="137"/>
      <c r="C757" s="137"/>
      <c r="D757" s="137"/>
    </row>
    <row r="758" spans="1:4">
      <c r="A758" s="137"/>
      <c r="B758" s="137"/>
      <c r="C758" s="137"/>
      <c r="D758" s="137"/>
    </row>
    <row r="759" spans="1:4">
      <c r="A759" s="137"/>
      <c r="B759" s="137"/>
      <c r="C759" s="137"/>
      <c r="D759" s="137"/>
    </row>
    <row r="760" spans="1:4">
      <c r="A760" s="137"/>
      <c r="B760" s="137"/>
      <c r="C760" s="137"/>
      <c r="D760" s="137"/>
    </row>
    <row r="761" spans="1:4">
      <c r="A761" s="137"/>
      <c r="B761" s="137"/>
      <c r="C761" s="137"/>
      <c r="D761" s="137"/>
    </row>
    <row r="762" spans="1:4">
      <c r="A762" s="137"/>
      <c r="B762" s="137"/>
      <c r="C762" s="137"/>
      <c r="D762" s="137"/>
    </row>
    <row r="763" spans="1:4">
      <c r="A763" s="137"/>
      <c r="B763" s="137"/>
      <c r="C763" s="137"/>
      <c r="D763" s="137"/>
    </row>
    <row r="764" spans="1:4">
      <c r="A764" s="137"/>
      <c r="B764" s="137"/>
      <c r="C764" s="137"/>
      <c r="D764" s="137"/>
    </row>
    <row r="765" spans="1:4">
      <c r="A765" s="137"/>
      <c r="B765" s="137"/>
      <c r="C765" s="137"/>
      <c r="D765" s="137"/>
    </row>
    <row r="766" spans="1:4">
      <c r="A766" s="137"/>
      <c r="B766" s="137"/>
      <c r="C766" s="137"/>
      <c r="D766" s="137"/>
    </row>
    <row r="767" spans="1:4">
      <c r="A767" s="137"/>
      <c r="B767" s="137"/>
      <c r="C767" s="137"/>
      <c r="D767" s="137"/>
    </row>
    <row r="768" spans="1:4">
      <c r="A768" s="137"/>
      <c r="B768" s="137"/>
      <c r="C768" s="137"/>
      <c r="D768" s="137"/>
    </row>
    <row r="769" spans="1:4">
      <c r="A769" s="137"/>
      <c r="B769" s="137"/>
      <c r="C769" s="137"/>
      <c r="D769" s="137"/>
    </row>
    <row r="770" spans="1:4">
      <c r="A770" s="137"/>
      <c r="B770" s="137"/>
      <c r="C770" s="137"/>
      <c r="D770" s="137"/>
    </row>
    <row r="771" spans="1:4">
      <c r="A771" s="137"/>
      <c r="B771" s="137"/>
      <c r="C771" s="137"/>
      <c r="D771" s="137"/>
    </row>
    <row r="772" spans="1:4">
      <c r="A772" s="137"/>
      <c r="B772" s="137"/>
      <c r="C772" s="137"/>
      <c r="D772" s="137"/>
    </row>
    <row r="773" spans="1:4">
      <c r="A773" s="137"/>
      <c r="B773" s="137"/>
      <c r="C773" s="137"/>
      <c r="D773" s="137"/>
    </row>
    <row r="774" spans="1:4">
      <c r="A774" s="137"/>
      <c r="B774" s="137"/>
      <c r="C774" s="137"/>
      <c r="D774" s="137"/>
    </row>
    <row r="775" spans="1:4">
      <c r="A775" s="137"/>
      <c r="B775" s="137"/>
      <c r="C775" s="137"/>
      <c r="D775" s="137"/>
    </row>
    <row r="776" spans="1:4">
      <c r="A776" s="137"/>
      <c r="B776" s="137"/>
      <c r="C776" s="137"/>
      <c r="D776" s="137"/>
    </row>
    <row r="777" spans="1:4">
      <c r="A777" s="137"/>
      <c r="B777" s="137"/>
      <c r="C777" s="137"/>
      <c r="D777" s="137"/>
    </row>
    <row r="778" spans="1:4">
      <c r="A778" s="137"/>
      <c r="B778" s="137"/>
      <c r="C778" s="137"/>
      <c r="D778" s="137"/>
    </row>
    <row r="779" spans="1:4">
      <c r="A779" s="137"/>
      <c r="B779" s="137"/>
      <c r="C779" s="137"/>
      <c r="D779" s="137"/>
    </row>
    <row r="780" spans="1:4">
      <c r="A780" s="137"/>
      <c r="B780" s="137"/>
      <c r="C780" s="137"/>
      <c r="D780" s="137"/>
    </row>
    <row r="781" spans="1:4">
      <c r="A781" s="137"/>
      <c r="B781" s="137"/>
      <c r="C781" s="137"/>
      <c r="D781" s="137"/>
    </row>
    <row r="782" spans="1:4">
      <c r="A782" s="137"/>
      <c r="B782" s="137"/>
      <c r="C782" s="137"/>
      <c r="D782" s="137"/>
    </row>
    <row r="783" spans="1:4">
      <c r="A783" s="137"/>
      <c r="B783" s="137"/>
      <c r="C783" s="137"/>
      <c r="D783" s="137"/>
    </row>
    <row r="784" spans="1:4">
      <c r="A784" s="137"/>
      <c r="B784" s="137"/>
      <c r="C784" s="137"/>
      <c r="D784" s="137"/>
    </row>
    <row r="785" spans="1:4">
      <c r="A785" s="137"/>
      <c r="B785" s="137"/>
      <c r="C785" s="137"/>
      <c r="D785" s="137"/>
    </row>
    <row r="786" spans="1:4">
      <c r="A786" s="137"/>
      <c r="B786" s="137"/>
      <c r="C786" s="137"/>
      <c r="D786" s="137"/>
    </row>
    <row r="787" spans="1:4">
      <c r="A787" s="137"/>
      <c r="B787" s="137"/>
      <c r="C787" s="137"/>
      <c r="D787" s="137"/>
    </row>
    <row r="788" spans="1:4">
      <c r="A788" s="137"/>
      <c r="B788" s="137"/>
      <c r="C788" s="137"/>
      <c r="D788" s="137"/>
    </row>
    <row r="789" spans="1:4">
      <c r="A789" s="137"/>
      <c r="B789" s="137"/>
      <c r="C789" s="137"/>
      <c r="D789" s="137"/>
    </row>
    <row r="790" spans="1:4">
      <c r="A790" s="137"/>
      <c r="B790" s="137"/>
      <c r="C790" s="137"/>
      <c r="D790" s="137"/>
    </row>
    <row r="791" spans="1:4">
      <c r="A791" s="137"/>
      <c r="B791" s="137"/>
      <c r="C791" s="137"/>
      <c r="D791" s="137"/>
    </row>
    <row r="792" spans="1:4">
      <c r="A792" s="137"/>
      <c r="B792" s="137"/>
      <c r="C792" s="137"/>
      <c r="D792" s="137"/>
    </row>
    <row r="793" spans="1:4">
      <c r="A793" s="137"/>
      <c r="B793" s="137"/>
      <c r="C793" s="137"/>
      <c r="D793" s="137"/>
    </row>
    <row r="794" spans="1:4">
      <c r="A794" s="137"/>
      <c r="B794" s="137"/>
      <c r="C794" s="137"/>
      <c r="D794" s="137"/>
    </row>
    <row r="795" spans="1:4">
      <c r="A795" s="137"/>
      <c r="B795" s="137"/>
      <c r="C795" s="137"/>
      <c r="D795" s="137"/>
    </row>
    <row r="796" spans="1:4">
      <c r="A796" s="137"/>
      <c r="B796" s="137"/>
      <c r="C796" s="137"/>
      <c r="D796" s="137"/>
    </row>
    <row r="797" spans="1:4">
      <c r="A797" s="137"/>
      <c r="B797" s="137"/>
      <c r="C797" s="137"/>
      <c r="D797" s="137"/>
    </row>
    <row r="798" spans="1:4">
      <c r="A798" s="137"/>
      <c r="B798" s="137"/>
      <c r="C798" s="137"/>
      <c r="D798" s="137"/>
    </row>
    <row r="799" spans="1:4">
      <c r="A799" s="137"/>
      <c r="B799" s="137"/>
      <c r="C799" s="137"/>
      <c r="D799" s="137"/>
    </row>
    <row r="800" spans="1:4">
      <c r="A800" s="137"/>
      <c r="B800" s="137"/>
      <c r="C800" s="137"/>
      <c r="D800" s="137"/>
    </row>
    <row r="801" spans="1:4">
      <c r="A801" s="137"/>
      <c r="B801" s="137"/>
      <c r="C801" s="137"/>
      <c r="D801" s="137"/>
    </row>
    <row r="802" spans="1:4">
      <c r="A802" s="137"/>
      <c r="B802" s="137"/>
      <c r="C802" s="137"/>
      <c r="D802" s="137"/>
    </row>
    <row r="803" spans="1:4">
      <c r="A803" s="137"/>
      <c r="B803" s="137"/>
      <c r="C803" s="137"/>
      <c r="D803" s="137"/>
    </row>
    <row r="804" spans="1:4">
      <c r="A804" s="137"/>
      <c r="B804" s="137"/>
      <c r="C804" s="137"/>
      <c r="D804" s="137"/>
    </row>
    <row r="805" spans="1:4">
      <c r="A805" s="137"/>
      <c r="B805" s="137"/>
      <c r="C805" s="137"/>
      <c r="D805" s="137"/>
    </row>
    <row r="806" spans="1:4">
      <c r="A806" s="137"/>
      <c r="B806" s="137"/>
      <c r="C806" s="137"/>
      <c r="D806" s="137"/>
    </row>
    <row r="807" spans="1:4">
      <c r="A807" s="137"/>
      <c r="B807" s="137"/>
      <c r="C807" s="137"/>
      <c r="D807" s="137"/>
    </row>
    <row r="808" spans="1:4">
      <c r="A808" s="137"/>
      <c r="B808" s="137"/>
      <c r="C808" s="137"/>
      <c r="D808" s="137"/>
    </row>
    <row r="809" spans="1:4">
      <c r="A809" s="137"/>
      <c r="B809" s="137"/>
      <c r="C809" s="137"/>
      <c r="D809" s="137"/>
    </row>
    <row r="810" spans="1:4">
      <c r="A810" s="137"/>
      <c r="B810" s="137"/>
      <c r="C810" s="137"/>
      <c r="D810" s="137"/>
    </row>
    <row r="811" spans="1:4">
      <c r="A811" s="137"/>
      <c r="B811" s="137"/>
      <c r="C811" s="137"/>
      <c r="D811" s="137"/>
    </row>
    <row r="812" spans="1:4">
      <c r="A812" s="137"/>
      <c r="B812" s="137"/>
      <c r="C812" s="137"/>
      <c r="D812" s="137"/>
    </row>
    <row r="813" spans="1:4">
      <c r="A813" s="137"/>
      <c r="B813" s="137"/>
      <c r="C813" s="137"/>
      <c r="D813" s="137"/>
    </row>
    <row r="814" spans="1:4">
      <c r="A814" s="137"/>
      <c r="B814" s="137"/>
      <c r="C814" s="137"/>
      <c r="D814" s="137"/>
    </row>
    <row r="815" spans="1:4">
      <c r="A815" s="137"/>
      <c r="B815" s="137"/>
      <c r="C815" s="137"/>
      <c r="D815" s="137"/>
    </row>
    <row r="816" spans="1:4">
      <c r="A816" s="137"/>
      <c r="B816" s="137"/>
      <c r="C816" s="137"/>
      <c r="D816" s="137"/>
    </row>
    <row r="817" spans="1:4">
      <c r="A817" s="137"/>
      <c r="B817" s="137"/>
      <c r="C817" s="137"/>
      <c r="D817" s="137"/>
    </row>
    <row r="818" spans="1:4">
      <c r="A818" s="137"/>
      <c r="B818" s="137"/>
      <c r="C818" s="137"/>
      <c r="D818" s="137"/>
    </row>
    <row r="819" spans="1:4">
      <c r="A819" s="137"/>
      <c r="B819" s="137"/>
      <c r="C819" s="137"/>
      <c r="D819" s="137"/>
    </row>
    <row r="820" spans="1:4">
      <c r="A820" s="137"/>
      <c r="B820" s="137"/>
      <c r="C820" s="137"/>
      <c r="D820" s="137"/>
    </row>
    <row r="821" spans="1:4">
      <c r="A821" s="137"/>
      <c r="B821" s="137"/>
      <c r="C821" s="137"/>
      <c r="D821" s="137"/>
    </row>
    <row r="822" spans="1:4">
      <c r="A822" s="137"/>
      <c r="B822" s="137"/>
      <c r="C822" s="137"/>
      <c r="D822" s="137"/>
    </row>
    <row r="823" spans="1:4">
      <c r="A823" s="137"/>
      <c r="B823" s="137"/>
      <c r="C823" s="137"/>
      <c r="D823" s="137"/>
    </row>
    <row r="824" spans="1:4">
      <c r="A824" s="137"/>
      <c r="B824" s="137"/>
      <c r="C824" s="137"/>
      <c r="D824" s="137"/>
    </row>
    <row r="825" spans="1:4">
      <c r="A825" s="137"/>
      <c r="B825" s="137"/>
      <c r="C825" s="137"/>
      <c r="D825" s="137"/>
    </row>
    <row r="826" spans="1:4">
      <c r="A826" s="137"/>
      <c r="B826" s="137"/>
      <c r="C826" s="137"/>
      <c r="D826" s="137"/>
    </row>
    <row r="827" spans="1:4">
      <c r="A827" s="137"/>
      <c r="B827" s="137"/>
      <c r="C827" s="137"/>
      <c r="D827" s="137"/>
    </row>
    <row r="828" spans="1:4">
      <c r="A828" s="137"/>
      <c r="B828" s="137"/>
      <c r="C828" s="137"/>
      <c r="D828" s="137"/>
    </row>
    <row r="829" spans="1:4">
      <c r="A829" s="137"/>
      <c r="B829" s="137"/>
      <c r="C829" s="137"/>
      <c r="D829" s="137"/>
    </row>
    <row r="830" spans="1:4">
      <c r="A830" s="137"/>
      <c r="B830" s="137"/>
      <c r="C830" s="137"/>
      <c r="D830" s="137"/>
    </row>
    <row r="831" spans="1:4">
      <c r="A831" s="137"/>
      <c r="B831" s="137"/>
      <c r="C831" s="137"/>
      <c r="D831" s="137"/>
    </row>
    <row r="832" spans="1:4">
      <c r="A832" s="137"/>
      <c r="B832" s="137"/>
      <c r="C832" s="137"/>
      <c r="D832" s="137"/>
    </row>
    <row r="833" spans="1:4">
      <c r="A833" s="137"/>
      <c r="B833" s="137"/>
      <c r="C833" s="137"/>
      <c r="D833" s="137"/>
    </row>
    <row r="834" spans="1:4">
      <c r="A834" s="137"/>
      <c r="B834" s="137"/>
      <c r="C834" s="137"/>
      <c r="D834" s="137"/>
    </row>
    <row r="835" spans="1:4">
      <c r="A835" s="137"/>
      <c r="B835" s="137"/>
      <c r="C835" s="137"/>
      <c r="D835" s="137"/>
    </row>
    <row r="836" spans="1:4">
      <c r="A836" s="137"/>
      <c r="B836" s="137"/>
      <c r="C836" s="137"/>
      <c r="D836" s="137"/>
    </row>
    <row r="837" spans="1:4">
      <c r="A837" s="137"/>
      <c r="B837" s="137"/>
      <c r="C837" s="137"/>
      <c r="D837" s="137"/>
    </row>
    <row r="838" spans="1:4">
      <c r="A838" s="137"/>
      <c r="B838" s="137"/>
      <c r="C838" s="137"/>
      <c r="D838" s="137"/>
    </row>
    <row r="839" spans="1:4">
      <c r="A839" s="137"/>
      <c r="B839" s="137"/>
      <c r="C839" s="137"/>
      <c r="D839" s="137"/>
    </row>
    <row r="840" spans="1:4">
      <c r="A840" s="137"/>
      <c r="B840" s="137"/>
      <c r="C840" s="137"/>
      <c r="D840" s="137"/>
    </row>
    <row r="841" spans="1:4">
      <c r="A841" s="137"/>
      <c r="B841" s="137"/>
      <c r="C841" s="137"/>
      <c r="D841" s="137"/>
    </row>
    <row r="842" spans="1:4">
      <c r="A842" s="137"/>
      <c r="B842" s="137"/>
      <c r="C842" s="137"/>
      <c r="D842" s="137"/>
    </row>
    <row r="843" spans="1:4">
      <c r="A843" s="137"/>
      <c r="B843" s="137"/>
      <c r="C843" s="137"/>
      <c r="D843" s="137"/>
    </row>
    <row r="844" spans="1:4">
      <c r="A844" s="137"/>
      <c r="B844" s="137"/>
      <c r="C844" s="137"/>
      <c r="D844" s="137"/>
    </row>
    <row r="845" spans="1:4">
      <c r="A845" s="137"/>
      <c r="B845" s="137"/>
      <c r="C845" s="137"/>
      <c r="D845" s="137"/>
    </row>
    <row r="846" spans="1:4">
      <c r="A846" s="137"/>
      <c r="B846" s="137"/>
      <c r="C846" s="137"/>
      <c r="D846" s="137"/>
    </row>
    <row r="847" spans="1:4">
      <c r="A847" s="137"/>
      <c r="B847" s="137"/>
      <c r="C847" s="137"/>
      <c r="D847" s="137"/>
    </row>
    <row r="848" spans="1:4">
      <c r="A848" s="137"/>
      <c r="B848" s="137"/>
      <c r="C848" s="137"/>
      <c r="D848" s="137"/>
    </row>
    <row r="849" spans="1:4">
      <c r="A849" s="137"/>
      <c r="B849" s="137"/>
      <c r="C849" s="137"/>
      <c r="D849" s="137"/>
    </row>
    <row r="850" spans="1:4">
      <c r="A850" s="137"/>
      <c r="B850" s="137"/>
      <c r="C850" s="137"/>
      <c r="D850" s="137"/>
    </row>
    <row r="851" spans="1:4">
      <c r="A851" s="137"/>
      <c r="B851" s="137"/>
      <c r="C851" s="137"/>
      <c r="D851" s="137"/>
    </row>
    <row r="852" spans="1:4">
      <c r="A852" s="137"/>
      <c r="B852" s="137"/>
      <c r="C852" s="137"/>
      <c r="D852" s="137"/>
    </row>
    <row r="853" spans="1:4">
      <c r="A853" s="137"/>
      <c r="B853" s="137"/>
      <c r="C853" s="137"/>
      <c r="D853" s="137"/>
    </row>
    <row r="854" spans="1:4">
      <c r="A854" s="137"/>
      <c r="B854" s="137"/>
      <c r="C854" s="137"/>
      <c r="D854" s="137"/>
    </row>
    <row r="855" spans="1:4">
      <c r="A855" s="137"/>
      <c r="B855" s="137"/>
      <c r="C855" s="137"/>
      <c r="D855" s="137"/>
    </row>
    <row r="856" spans="1:4">
      <c r="A856" s="137"/>
      <c r="B856" s="137"/>
      <c r="C856" s="137"/>
      <c r="D856" s="137"/>
    </row>
    <row r="857" spans="1:4">
      <c r="A857" s="137"/>
      <c r="B857" s="137"/>
      <c r="C857" s="137"/>
      <c r="D857" s="137"/>
    </row>
    <row r="858" spans="1:4">
      <c r="A858" s="137"/>
      <c r="B858" s="137"/>
      <c r="C858" s="137"/>
      <c r="D858" s="137"/>
    </row>
    <row r="859" spans="1:4">
      <c r="A859" s="137"/>
      <c r="B859" s="137"/>
      <c r="C859" s="137"/>
      <c r="D859" s="137"/>
    </row>
    <row r="860" spans="1:4">
      <c r="A860" s="137"/>
      <c r="B860" s="137"/>
      <c r="C860" s="137"/>
      <c r="D860" s="137"/>
    </row>
    <row r="861" spans="1:4">
      <c r="A861" s="137"/>
      <c r="B861" s="137"/>
      <c r="C861" s="137"/>
      <c r="D861" s="137"/>
    </row>
    <row r="862" spans="1:4">
      <c r="A862" s="137"/>
      <c r="B862" s="137"/>
      <c r="C862" s="137"/>
      <c r="D862" s="137"/>
    </row>
    <row r="863" spans="1:4">
      <c r="A863" s="137"/>
      <c r="B863" s="137"/>
      <c r="C863" s="137"/>
      <c r="D863" s="137"/>
    </row>
    <row r="864" spans="1:4">
      <c r="A864" s="137"/>
      <c r="B864" s="137"/>
      <c r="C864" s="137"/>
      <c r="D864" s="137"/>
    </row>
    <row r="865" spans="1:4">
      <c r="A865" s="137"/>
      <c r="B865" s="137"/>
      <c r="C865" s="137"/>
      <c r="D865" s="137"/>
    </row>
    <row r="866" spans="1:4">
      <c r="A866" s="137"/>
      <c r="B866" s="137"/>
      <c r="C866" s="137"/>
      <c r="D866" s="137"/>
    </row>
    <row r="867" spans="1:4">
      <c r="A867" s="137"/>
      <c r="B867" s="137"/>
      <c r="C867" s="137"/>
      <c r="D867" s="137"/>
    </row>
    <row r="868" spans="1:4">
      <c r="A868" s="137"/>
      <c r="B868" s="137"/>
      <c r="C868" s="137"/>
      <c r="D868" s="137"/>
    </row>
    <row r="869" spans="1:4">
      <c r="A869" s="137"/>
      <c r="B869" s="137"/>
      <c r="C869" s="137"/>
      <c r="D869" s="137"/>
    </row>
    <row r="870" spans="1:4">
      <c r="A870" s="137"/>
      <c r="B870" s="137"/>
      <c r="C870" s="137"/>
      <c r="D870" s="137"/>
    </row>
    <row r="871" spans="1:4">
      <c r="A871" s="137"/>
      <c r="B871" s="137"/>
      <c r="C871" s="137"/>
      <c r="D871" s="137"/>
    </row>
    <row r="872" spans="1:4">
      <c r="A872" s="137"/>
      <c r="B872" s="137"/>
      <c r="C872" s="137"/>
      <c r="D872" s="137"/>
    </row>
    <row r="873" spans="1:4">
      <c r="A873" s="137"/>
      <c r="B873" s="137"/>
      <c r="C873" s="137"/>
      <c r="D873" s="137"/>
    </row>
    <row r="874" spans="1:4">
      <c r="A874" s="137"/>
      <c r="B874" s="137"/>
      <c r="C874" s="137"/>
      <c r="D874" s="137"/>
    </row>
    <row r="875" spans="1:4">
      <c r="A875" s="137"/>
      <c r="B875" s="137"/>
      <c r="C875" s="137"/>
      <c r="D875" s="137"/>
    </row>
    <row r="876" spans="1:4">
      <c r="A876" s="137"/>
      <c r="B876" s="137"/>
      <c r="C876" s="137"/>
      <c r="D876" s="137"/>
    </row>
    <row r="877" spans="1:4">
      <c r="A877" s="137"/>
      <c r="B877" s="137"/>
      <c r="C877" s="137"/>
      <c r="D877" s="137"/>
    </row>
    <row r="878" spans="1:4">
      <c r="A878" s="137"/>
      <c r="B878" s="137"/>
      <c r="C878" s="137"/>
      <c r="D878" s="137"/>
    </row>
    <row r="879" spans="1:4">
      <c r="A879" s="137"/>
      <c r="B879" s="137"/>
      <c r="C879" s="137"/>
      <c r="D879" s="137"/>
    </row>
    <row r="880" spans="1:4">
      <c r="A880" s="137"/>
      <c r="B880" s="137"/>
      <c r="C880" s="137"/>
      <c r="D880" s="137"/>
    </row>
    <row r="881" spans="1:4">
      <c r="A881" s="137"/>
      <c r="B881" s="137"/>
      <c r="C881" s="137"/>
      <c r="D881" s="137"/>
    </row>
    <row r="882" spans="1:4">
      <c r="A882" s="137"/>
      <c r="B882" s="137"/>
      <c r="C882" s="137"/>
      <c r="D882" s="137"/>
    </row>
    <row r="883" spans="1:4">
      <c r="A883" s="137"/>
      <c r="B883" s="137"/>
      <c r="C883" s="137"/>
      <c r="D883" s="137"/>
    </row>
    <row r="884" spans="1:4">
      <c r="A884" s="137"/>
      <c r="B884" s="137"/>
      <c r="C884" s="137"/>
      <c r="D884" s="137"/>
    </row>
    <row r="885" spans="1:4">
      <c r="A885" s="137"/>
      <c r="B885" s="137"/>
      <c r="C885" s="137"/>
      <c r="D885" s="137"/>
    </row>
    <row r="886" spans="1:4">
      <c r="A886" s="137"/>
      <c r="B886" s="137"/>
      <c r="C886" s="137"/>
      <c r="D886" s="137"/>
    </row>
    <row r="887" spans="1:4">
      <c r="A887" s="137"/>
      <c r="B887" s="137"/>
      <c r="C887" s="137"/>
      <c r="D887" s="137"/>
    </row>
    <row r="888" spans="1:4">
      <c r="A888" s="137"/>
      <c r="B888" s="137"/>
      <c r="C888" s="137"/>
      <c r="D888" s="137"/>
    </row>
    <row r="889" spans="1:4">
      <c r="A889" s="137"/>
      <c r="B889" s="137"/>
      <c r="C889" s="137"/>
      <c r="D889" s="137"/>
    </row>
    <row r="890" spans="1:4">
      <c r="A890" s="137"/>
      <c r="B890" s="137"/>
      <c r="C890" s="137"/>
      <c r="D890" s="137"/>
    </row>
    <row r="891" spans="1:4">
      <c r="A891" s="137"/>
      <c r="B891" s="137"/>
      <c r="C891" s="137"/>
      <c r="D891" s="137"/>
    </row>
    <row r="892" spans="1:4">
      <c r="A892" s="137"/>
      <c r="B892" s="137"/>
      <c r="C892" s="137"/>
      <c r="D892" s="137"/>
    </row>
    <row r="893" spans="1:4">
      <c r="A893" s="137"/>
      <c r="B893" s="137"/>
      <c r="C893" s="137"/>
      <c r="D893" s="137"/>
    </row>
    <row r="894" spans="1:4">
      <c r="A894" s="137"/>
      <c r="B894" s="137"/>
      <c r="C894" s="137"/>
      <c r="D894" s="137"/>
    </row>
    <row r="895" spans="1:4">
      <c r="A895" s="137"/>
      <c r="B895" s="137"/>
      <c r="C895" s="137"/>
      <c r="D895" s="137"/>
    </row>
    <row r="896" spans="1:4">
      <c r="A896" s="137"/>
      <c r="B896" s="137"/>
      <c r="C896" s="137"/>
      <c r="D896" s="137"/>
    </row>
    <row r="897" spans="1:4">
      <c r="A897" s="137"/>
      <c r="B897" s="137"/>
      <c r="C897" s="137"/>
      <c r="D897" s="137"/>
    </row>
    <row r="898" spans="1:4">
      <c r="A898" s="137"/>
      <c r="B898" s="137"/>
      <c r="C898" s="137"/>
      <c r="D898" s="137"/>
    </row>
    <row r="899" spans="1:4">
      <c r="A899" s="137"/>
      <c r="B899" s="137"/>
      <c r="C899" s="137"/>
      <c r="D899" s="137"/>
    </row>
    <row r="900" spans="1:4">
      <c r="A900" s="137"/>
      <c r="B900" s="137"/>
      <c r="C900" s="137"/>
      <c r="D900" s="137"/>
    </row>
    <row r="901" spans="1:4">
      <c r="A901" s="137"/>
      <c r="B901" s="137"/>
      <c r="C901" s="137"/>
      <c r="D901" s="137"/>
    </row>
    <row r="902" spans="1:4">
      <c r="A902" s="137"/>
      <c r="B902" s="137"/>
      <c r="C902" s="137"/>
      <c r="D902" s="137"/>
    </row>
    <row r="903" spans="1:4">
      <c r="A903" s="137"/>
      <c r="B903" s="137"/>
      <c r="C903" s="137"/>
      <c r="D903" s="137"/>
    </row>
    <row r="904" spans="1:4">
      <c r="A904" s="137"/>
      <c r="B904" s="137"/>
      <c r="C904" s="137"/>
      <c r="D904" s="137"/>
    </row>
    <row r="905" spans="1:4">
      <c r="A905" s="137"/>
      <c r="B905" s="137"/>
      <c r="C905" s="137"/>
      <c r="D905" s="137"/>
    </row>
    <row r="906" spans="1:4">
      <c r="A906" s="137"/>
      <c r="B906" s="137"/>
      <c r="C906" s="137"/>
      <c r="D906" s="137"/>
    </row>
    <row r="907" spans="1:4">
      <c r="A907" s="137"/>
      <c r="B907" s="137"/>
      <c r="C907" s="137"/>
      <c r="D907" s="137"/>
    </row>
    <row r="908" spans="1:4">
      <c r="A908" s="137"/>
      <c r="B908" s="137"/>
      <c r="C908" s="137"/>
      <c r="D908" s="137"/>
    </row>
    <row r="909" spans="1:4">
      <c r="A909" s="137"/>
      <c r="B909" s="137"/>
      <c r="C909" s="137"/>
      <c r="D909" s="137"/>
    </row>
    <row r="910" spans="1:4">
      <c r="A910" s="137"/>
      <c r="B910" s="137"/>
      <c r="C910" s="137"/>
      <c r="D910" s="137"/>
    </row>
    <row r="911" spans="1:4">
      <c r="A911" s="137"/>
      <c r="B911" s="137"/>
      <c r="C911" s="137"/>
      <c r="D911" s="137"/>
    </row>
    <row r="912" spans="1:4">
      <c r="A912" s="137"/>
      <c r="B912" s="137"/>
      <c r="C912" s="137"/>
      <c r="D912" s="137"/>
    </row>
    <row r="913" spans="1:4">
      <c r="A913" s="137"/>
      <c r="B913" s="137"/>
      <c r="C913" s="137"/>
      <c r="D913" s="137"/>
    </row>
    <row r="914" spans="1:4">
      <c r="A914" s="137"/>
      <c r="B914" s="137"/>
      <c r="C914" s="137"/>
      <c r="D914" s="137"/>
    </row>
    <row r="915" spans="1:4">
      <c r="A915" s="137"/>
      <c r="B915" s="137"/>
      <c r="C915" s="137"/>
      <c r="D915" s="137"/>
    </row>
    <row r="916" spans="1:4">
      <c r="A916" s="137"/>
      <c r="B916" s="137"/>
      <c r="C916" s="137"/>
      <c r="D916" s="137"/>
    </row>
    <row r="917" spans="1:4">
      <c r="A917" s="137"/>
      <c r="B917" s="137"/>
      <c r="C917" s="137"/>
      <c r="D917" s="137"/>
    </row>
    <row r="918" spans="1:4">
      <c r="A918" s="137"/>
      <c r="B918" s="137"/>
      <c r="C918" s="137"/>
      <c r="D918" s="137"/>
    </row>
    <row r="919" spans="1:4">
      <c r="A919" s="137"/>
      <c r="B919" s="137"/>
      <c r="C919" s="137"/>
      <c r="D919" s="137"/>
    </row>
    <row r="920" spans="1:4">
      <c r="A920" s="137"/>
      <c r="B920" s="137"/>
      <c r="C920" s="137"/>
      <c r="D920" s="137"/>
    </row>
    <row r="921" spans="1:4">
      <c r="A921" s="137"/>
      <c r="B921" s="137"/>
      <c r="C921" s="137"/>
      <c r="D921" s="137"/>
    </row>
    <row r="922" spans="1:4">
      <c r="A922" s="137"/>
      <c r="B922" s="137"/>
      <c r="C922" s="137"/>
      <c r="D922" s="137"/>
    </row>
    <row r="923" spans="1:4">
      <c r="A923" s="137"/>
      <c r="B923" s="137"/>
      <c r="C923" s="137"/>
      <c r="D923" s="137"/>
    </row>
    <row r="924" spans="1:4">
      <c r="A924" s="137"/>
      <c r="B924" s="137"/>
      <c r="C924" s="137"/>
      <c r="D924" s="137"/>
    </row>
    <row r="925" spans="1:4">
      <c r="A925" s="137"/>
      <c r="B925" s="137"/>
      <c r="C925" s="137"/>
      <c r="D925" s="137"/>
    </row>
    <row r="926" spans="1:4">
      <c r="A926" s="137"/>
      <c r="B926" s="137"/>
      <c r="C926" s="137"/>
      <c r="D926" s="137"/>
    </row>
    <row r="927" spans="1:4">
      <c r="A927" s="137"/>
      <c r="B927" s="137"/>
      <c r="C927" s="137"/>
      <c r="D927" s="137"/>
    </row>
    <row r="928" spans="1:4">
      <c r="A928" s="137"/>
      <c r="B928" s="137"/>
      <c r="C928" s="137"/>
      <c r="D928" s="137"/>
    </row>
    <row r="929" spans="1:4">
      <c r="A929" s="137"/>
      <c r="B929" s="137"/>
      <c r="C929" s="137"/>
      <c r="D929" s="137"/>
    </row>
    <row r="930" spans="1:4">
      <c r="A930" s="137"/>
      <c r="B930" s="137"/>
      <c r="C930" s="137"/>
      <c r="D930" s="137"/>
    </row>
    <row r="931" spans="1:4">
      <c r="A931" s="137"/>
      <c r="B931" s="137"/>
      <c r="C931" s="137"/>
      <c r="D931" s="137"/>
    </row>
    <row r="932" spans="1:4">
      <c r="A932" s="137"/>
      <c r="B932" s="137"/>
      <c r="C932" s="137"/>
      <c r="D932" s="137"/>
    </row>
    <row r="933" spans="1:4">
      <c r="A933" s="137"/>
      <c r="B933" s="137"/>
      <c r="C933" s="137"/>
      <c r="D933" s="137"/>
    </row>
    <row r="934" spans="1:4">
      <c r="A934" s="137"/>
      <c r="B934" s="137"/>
      <c r="C934" s="137"/>
      <c r="D934" s="137"/>
    </row>
    <row r="935" spans="1:4">
      <c r="A935" s="137"/>
      <c r="B935" s="137"/>
      <c r="C935" s="137"/>
      <c r="D935" s="137"/>
    </row>
    <row r="936" spans="1:4">
      <c r="A936" s="137"/>
      <c r="B936" s="137"/>
      <c r="C936" s="137"/>
      <c r="D936" s="137"/>
    </row>
    <row r="937" spans="1:4">
      <c r="A937" s="137"/>
      <c r="B937" s="137"/>
      <c r="C937" s="137"/>
      <c r="D937" s="137"/>
    </row>
    <row r="938" spans="1:4">
      <c r="A938" s="137"/>
      <c r="B938" s="137"/>
      <c r="C938" s="137"/>
      <c r="D938" s="137"/>
    </row>
    <row r="939" spans="1:4">
      <c r="A939" s="137"/>
      <c r="B939" s="137"/>
      <c r="C939" s="137"/>
      <c r="D939" s="137"/>
    </row>
    <row r="940" spans="1:4">
      <c r="A940" s="137"/>
      <c r="B940" s="137"/>
      <c r="C940" s="137"/>
      <c r="D940" s="137"/>
    </row>
    <row r="941" spans="1:4">
      <c r="A941" s="137"/>
      <c r="B941" s="137"/>
      <c r="C941" s="137"/>
      <c r="D941" s="137"/>
    </row>
    <row r="942" spans="1:4">
      <c r="A942" s="137"/>
      <c r="B942" s="137"/>
      <c r="C942" s="137"/>
      <c r="D942" s="137"/>
    </row>
    <row r="943" spans="1:4">
      <c r="A943" s="137"/>
      <c r="B943" s="137"/>
      <c r="C943" s="137"/>
      <c r="D943" s="137"/>
    </row>
    <row r="944" spans="1:4">
      <c r="A944" s="137"/>
      <c r="B944" s="137"/>
      <c r="C944" s="137"/>
      <c r="D944" s="137"/>
    </row>
    <row r="945" spans="1:4">
      <c r="A945" s="137"/>
      <c r="B945" s="137"/>
      <c r="C945" s="137"/>
      <c r="D945" s="137"/>
    </row>
    <row r="946" spans="1:4">
      <c r="A946" s="137"/>
      <c r="B946" s="137"/>
      <c r="C946" s="137"/>
      <c r="D946" s="137"/>
    </row>
    <row r="947" spans="1:4">
      <c r="A947" s="137"/>
      <c r="B947" s="137"/>
      <c r="C947" s="137"/>
      <c r="D947" s="137"/>
    </row>
    <row r="948" spans="1:4">
      <c r="A948" s="137"/>
      <c r="B948" s="137"/>
      <c r="C948" s="137"/>
      <c r="D948" s="137"/>
    </row>
    <row r="949" spans="1:4">
      <c r="A949" s="137"/>
      <c r="B949" s="137"/>
      <c r="C949" s="137"/>
      <c r="D949" s="137"/>
    </row>
    <row r="950" spans="1:4">
      <c r="A950" s="137"/>
      <c r="B950" s="137"/>
      <c r="C950" s="137"/>
      <c r="D950" s="137"/>
    </row>
    <row r="951" spans="1:4">
      <c r="A951" s="137"/>
      <c r="B951" s="137"/>
      <c r="C951" s="137"/>
      <c r="D951" s="137"/>
    </row>
    <row r="952" spans="1:4">
      <c r="A952" s="137"/>
      <c r="B952" s="137"/>
      <c r="C952" s="137"/>
      <c r="D952" s="137"/>
    </row>
    <row r="953" spans="1:4">
      <c r="A953" s="137"/>
      <c r="B953" s="137"/>
      <c r="C953" s="137"/>
      <c r="D953" s="137"/>
    </row>
    <row r="954" spans="1:4">
      <c r="A954" s="137"/>
      <c r="B954" s="137"/>
      <c r="C954" s="137"/>
      <c r="D954" s="137"/>
    </row>
    <row r="955" spans="1:4">
      <c r="A955" s="137"/>
      <c r="B955" s="137"/>
      <c r="C955" s="137"/>
      <c r="D955" s="137"/>
    </row>
    <row r="956" spans="1:4">
      <c r="A956" s="137"/>
      <c r="B956" s="137"/>
      <c r="C956" s="137"/>
      <c r="D956" s="137"/>
    </row>
    <row r="957" spans="1:4">
      <c r="A957" s="137"/>
      <c r="B957" s="137"/>
      <c r="C957" s="137"/>
      <c r="D957" s="137"/>
    </row>
    <row r="958" spans="1:4">
      <c r="A958" s="137"/>
      <c r="B958" s="137"/>
      <c r="C958" s="137"/>
      <c r="D958" s="137"/>
    </row>
    <row r="959" spans="1:4">
      <c r="A959" s="137"/>
      <c r="B959" s="137"/>
      <c r="C959" s="137"/>
      <c r="D959" s="137"/>
    </row>
    <row r="960" spans="1:4">
      <c r="A960" s="137"/>
      <c r="B960" s="137"/>
      <c r="C960" s="137"/>
      <c r="D960" s="137"/>
    </row>
    <row r="961" spans="1:4">
      <c r="A961" s="137"/>
      <c r="B961" s="137"/>
      <c r="C961" s="137"/>
      <c r="D961" s="137"/>
    </row>
    <row r="962" spans="1:4">
      <c r="A962" s="137"/>
      <c r="B962" s="137"/>
      <c r="C962" s="137"/>
      <c r="D962" s="137"/>
    </row>
    <row r="963" spans="1:4">
      <c r="A963" s="137"/>
      <c r="B963" s="137"/>
      <c r="C963" s="137"/>
      <c r="D963" s="137"/>
    </row>
    <row r="964" spans="1:4">
      <c r="A964" s="137"/>
      <c r="B964" s="137"/>
      <c r="C964" s="137"/>
      <c r="D964" s="137"/>
    </row>
    <row r="965" spans="1:4">
      <c r="A965" s="137"/>
      <c r="B965" s="137"/>
      <c r="C965" s="137"/>
      <c r="D965" s="137"/>
    </row>
    <row r="966" spans="1:4">
      <c r="A966" s="137"/>
      <c r="B966" s="137"/>
      <c r="C966" s="137"/>
      <c r="D966" s="137"/>
    </row>
    <row r="967" spans="1:4">
      <c r="A967" s="137"/>
      <c r="B967" s="137"/>
      <c r="C967" s="137"/>
      <c r="D967" s="137"/>
    </row>
    <row r="968" spans="1:4">
      <c r="A968" s="137"/>
      <c r="B968" s="137"/>
      <c r="C968" s="137"/>
      <c r="D968" s="137"/>
    </row>
    <row r="969" spans="1:4">
      <c r="A969" s="137"/>
      <c r="B969" s="137"/>
      <c r="C969" s="137"/>
      <c r="D969" s="137"/>
    </row>
    <row r="970" spans="1:4">
      <c r="A970" s="137"/>
      <c r="B970" s="137"/>
      <c r="C970" s="137"/>
      <c r="D970" s="137"/>
    </row>
    <row r="971" spans="1:4">
      <c r="A971" s="137"/>
      <c r="B971" s="137"/>
      <c r="C971" s="137"/>
      <c r="D971" s="137"/>
    </row>
    <row r="972" spans="1:4">
      <c r="A972" s="137"/>
      <c r="B972" s="137"/>
      <c r="C972" s="137"/>
      <c r="D972" s="137"/>
    </row>
    <row r="973" spans="1:4">
      <c r="A973" s="137"/>
      <c r="B973" s="137"/>
      <c r="C973" s="137"/>
      <c r="D973" s="137"/>
    </row>
    <row r="974" spans="1:4">
      <c r="A974" s="137"/>
      <c r="B974" s="137"/>
      <c r="C974" s="137"/>
      <c r="D974" s="137"/>
    </row>
    <row r="975" spans="1:4">
      <c r="A975" s="137"/>
      <c r="B975" s="137"/>
      <c r="C975" s="137"/>
      <c r="D975" s="137"/>
    </row>
    <row r="976" spans="1:4">
      <c r="A976" s="137"/>
      <c r="B976" s="137"/>
      <c r="C976" s="137"/>
      <c r="D976" s="137"/>
    </row>
    <row r="977" spans="1:4">
      <c r="A977" s="137"/>
      <c r="B977" s="137"/>
      <c r="C977" s="137"/>
      <c r="D977" s="137"/>
    </row>
    <row r="978" spans="1:4">
      <c r="A978" s="137"/>
      <c r="B978" s="137"/>
      <c r="C978" s="137"/>
      <c r="D978" s="137"/>
    </row>
    <row r="979" spans="1:4">
      <c r="A979" s="137"/>
      <c r="B979" s="137"/>
      <c r="C979" s="137"/>
      <c r="D979" s="137"/>
    </row>
    <row r="980" spans="1:4">
      <c r="A980" s="137"/>
      <c r="B980" s="137"/>
      <c r="C980" s="137"/>
      <c r="D980" s="137"/>
    </row>
    <row r="981" spans="1:4">
      <c r="A981" s="137"/>
      <c r="B981" s="137"/>
      <c r="C981" s="137"/>
      <c r="D981" s="137"/>
    </row>
    <row r="982" spans="1:4">
      <c r="A982" s="137"/>
      <c r="B982" s="137"/>
      <c r="C982" s="137"/>
      <c r="D982" s="137"/>
    </row>
    <row r="983" spans="1:4">
      <c r="A983" s="137"/>
      <c r="B983" s="137"/>
      <c r="C983" s="137"/>
      <c r="D983" s="137"/>
    </row>
    <row r="984" spans="1:4">
      <c r="A984" s="137"/>
      <c r="B984" s="137"/>
      <c r="C984" s="137"/>
      <c r="D984" s="137"/>
    </row>
    <row r="985" spans="1:4">
      <c r="A985" s="137"/>
      <c r="B985" s="137"/>
      <c r="C985" s="137"/>
      <c r="D985" s="137"/>
    </row>
    <row r="986" spans="1:4">
      <c r="A986" s="137"/>
      <c r="B986" s="137"/>
      <c r="C986" s="137"/>
      <c r="D986" s="137"/>
    </row>
    <row r="987" spans="1:4">
      <c r="A987" s="137"/>
      <c r="B987" s="137"/>
      <c r="C987" s="137"/>
      <c r="D987" s="137"/>
    </row>
    <row r="988" spans="1:4">
      <c r="A988" s="137"/>
      <c r="B988" s="137"/>
      <c r="C988" s="137"/>
      <c r="D988" s="137"/>
    </row>
    <row r="989" spans="1:4">
      <c r="A989" s="137"/>
      <c r="B989" s="137"/>
      <c r="C989" s="137"/>
      <c r="D989" s="137"/>
    </row>
    <row r="990" spans="1:4">
      <c r="A990" s="137"/>
      <c r="B990" s="137"/>
      <c r="C990" s="137"/>
      <c r="D990" s="137"/>
    </row>
    <row r="991" spans="1:4">
      <c r="A991" s="137"/>
      <c r="B991" s="137"/>
      <c r="C991" s="137"/>
      <c r="D991" s="137"/>
    </row>
    <row r="992" spans="1:4">
      <c r="A992" s="137"/>
      <c r="B992" s="137"/>
      <c r="C992" s="137"/>
      <c r="D992" s="137"/>
    </row>
    <row r="993" spans="1:4">
      <c r="A993" s="137"/>
      <c r="B993" s="137"/>
      <c r="C993" s="137"/>
      <c r="D993" s="137"/>
    </row>
    <row r="994" spans="1:4">
      <c r="A994" s="137"/>
      <c r="B994" s="137"/>
      <c r="C994" s="137"/>
      <c r="D994" s="137"/>
    </row>
    <row r="995" spans="1:4">
      <c r="A995" s="137"/>
      <c r="B995" s="137"/>
      <c r="C995" s="137"/>
      <c r="D995" s="137"/>
    </row>
    <row r="996" spans="1:4">
      <c r="A996" s="137"/>
      <c r="B996" s="137"/>
      <c r="C996" s="137"/>
      <c r="D996" s="137"/>
    </row>
    <row r="997" spans="1:4">
      <c r="A997" s="137"/>
      <c r="B997" s="137"/>
      <c r="C997" s="137"/>
      <c r="D997" s="137"/>
    </row>
    <row r="998" spans="1:4">
      <c r="A998" s="137"/>
      <c r="B998" s="137"/>
      <c r="C998" s="137"/>
      <c r="D998" s="137"/>
    </row>
    <row r="999" spans="1:4">
      <c r="A999" s="137"/>
      <c r="B999" s="137"/>
      <c r="C999" s="137"/>
      <c r="D999" s="137"/>
    </row>
    <row r="1000" spans="1:4">
      <c r="A1000" s="137"/>
      <c r="B1000" s="137"/>
      <c r="C1000" s="137"/>
      <c r="D1000" s="137"/>
    </row>
    <row r="1001" spans="1:4">
      <c r="A1001" s="137"/>
      <c r="B1001" s="137"/>
      <c r="C1001" s="137"/>
      <c r="D1001" s="137"/>
    </row>
    <row r="1002" spans="1:4">
      <c r="A1002" s="137"/>
      <c r="B1002" s="137"/>
      <c r="C1002" s="137"/>
      <c r="D1002" s="137"/>
    </row>
    <row r="1003" spans="1:4">
      <c r="A1003" s="137"/>
      <c r="B1003" s="137"/>
      <c r="C1003" s="137"/>
      <c r="D1003" s="137"/>
    </row>
    <row r="1004" spans="1:4">
      <c r="A1004" s="137"/>
      <c r="B1004" s="137"/>
      <c r="C1004" s="137"/>
      <c r="D1004" s="137"/>
    </row>
    <row r="1005" spans="1:4">
      <c r="A1005" s="137"/>
      <c r="B1005" s="137"/>
      <c r="C1005" s="137"/>
      <c r="D1005" s="137"/>
    </row>
    <row r="1006" spans="1:4">
      <c r="A1006" s="137"/>
      <c r="B1006" s="137"/>
      <c r="C1006" s="137"/>
      <c r="D1006" s="137"/>
    </row>
    <row r="1007" spans="1:4">
      <c r="A1007" s="137"/>
      <c r="B1007" s="137"/>
      <c r="C1007" s="137"/>
      <c r="D1007" s="137"/>
    </row>
    <row r="1008" spans="1:4">
      <c r="A1008" s="137"/>
      <c r="B1008" s="137"/>
      <c r="C1008" s="137"/>
      <c r="D1008" s="137"/>
    </row>
    <row r="1009" spans="1:4">
      <c r="A1009" s="137"/>
      <c r="B1009" s="137"/>
      <c r="C1009" s="137"/>
      <c r="D1009" s="137"/>
    </row>
    <row r="1010" spans="1:4">
      <c r="A1010" s="137"/>
      <c r="B1010" s="137"/>
      <c r="C1010" s="137"/>
      <c r="D1010" s="137"/>
    </row>
    <row r="1011" spans="1:4">
      <c r="A1011" s="137"/>
      <c r="B1011" s="137"/>
      <c r="C1011" s="137"/>
      <c r="D1011" s="137"/>
    </row>
    <row r="1012" spans="1:4">
      <c r="A1012" s="137"/>
      <c r="B1012" s="137"/>
      <c r="C1012" s="137"/>
      <c r="D1012" s="137"/>
    </row>
    <row r="1013" spans="1:4">
      <c r="A1013" s="137"/>
      <c r="B1013" s="137"/>
      <c r="C1013" s="137"/>
      <c r="D1013" s="137"/>
    </row>
    <row r="1014" spans="1:4">
      <c r="A1014" s="137"/>
      <c r="B1014" s="137"/>
      <c r="C1014" s="137"/>
      <c r="D1014" s="137"/>
    </row>
    <row r="1015" spans="1:4">
      <c r="A1015" s="137"/>
      <c r="B1015" s="137"/>
      <c r="C1015" s="137"/>
      <c r="D1015" s="137"/>
    </row>
    <row r="1016" spans="1:4">
      <c r="A1016" s="137"/>
      <c r="B1016" s="137"/>
      <c r="C1016" s="137"/>
      <c r="D1016" s="137"/>
    </row>
    <row r="1017" spans="1:4">
      <c r="A1017" s="137"/>
      <c r="B1017" s="137"/>
      <c r="C1017" s="137"/>
      <c r="D1017" s="137"/>
    </row>
    <row r="1018" spans="1:4">
      <c r="A1018" s="137"/>
      <c r="B1018" s="137"/>
      <c r="C1018" s="137"/>
      <c r="D1018" s="137"/>
    </row>
    <row r="1019" spans="1:4">
      <c r="A1019" s="137"/>
      <c r="B1019" s="137"/>
      <c r="C1019" s="137"/>
      <c r="D1019" s="137"/>
    </row>
    <row r="1020" spans="1:4">
      <c r="A1020" s="137"/>
      <c r="B1020" s="137"/>
      <c r="C1020" s="137"/>
      <c r="D1020" s="137"/>
    </row>
    <row r="1021" spans="1:4">
      <c r="A1021" s="137"/>
      <c r="B1021" s="137"/>
      <c r="C1021" s="137"/>
      <c r="D1021" s="137"/>
    </row>
    <row r="1022" spans="1:4">
      <c r="A1022" s="137"/>
      <c r="B1022" s="137"/>
      <c r="C1022" s="137"/>
      <c r="D1022" s="137"/>
    </row>
    <row r="1023" spans="1:4">
      <c r="A1023" s="137"/>
      <c r="B1023" s="137"/>
      <c r="C1023" s="137"/>
      <c r="D1023" s="137"/>
    </row>
    <row r="1024" spans="1:4">
      <c r="A1024" s="137"/>
      <c r="B1024" s="137"/>
      <c r="C1024" s="137"/>
      <c r="D1024" s="137"/>
    </row>
    <row r="1025" spans="1:4">
      <c r="A1025" s="137"/>
      <c r="B1025" s="137"/>
      <c r="C1025" s="137"/>
      <c r="D1025" s="137"/>
    </row>
    <row r="1026" spans="1:4">
      <c r="A1026" s="137"/>
      <c r="B1026" s="137"/>
      <c r="C1026" s="137"/>
      <c r="D1026" s="137"/>
    </row>
    <row r="1027" spans="1:4">
      <c r="A1027" s="137"/>
      <c r="B1027" s="137"/>
      <c r="C1027" s="137"/>
      <c r="D1027" s="137"/>
    </row>
    <row r="1028" spans="1:4">
      <c r="A1028" s="137"/>
      <c r="B1028" s="137"/>
      <c r="C1028" s="137"/>
      <c r="D1028" s="137"/>
    </row>
    <row r="1029" spans="1:4">
      <c r="A1029" s="137"/>
      <c r="B1029" s="137"/>
      <c r="C1029" s="137"/>
      <c r="D1029" s="137"/>
    </row>
    <row r="1030" spans="1:4">
      <c r="A1030" s="137"/>
      <c r="B1030" s="137"/>
      <c r="C1030" s="137"/>
      <c r="D1030" s="137"/>
    </row>
    <row r="1031" spans="1:4">
      <c r="A1031" s="137"/>
      <c r="B1031" s="137"/>
      <c r="C1031" s="137"/>
      <c r="D1031" s="137"/>
    </row>
    <row r="1032" spans="1:4">
      <c r="A1032" s="137"/>
      <c r="B1032" s="137"/>
      <c r="C1032" s="137"/>
      <c r="D1032" s="137"/>
    </row>
    <row r="1033" spans="1:4">
      <c r="A1033" s="137"/>
      <c r="B1033" s="137"/>
      <c r="C1033" s="137"/>
      <c r="D1033" s="137"/>
    </row>
    <row r="1034" spans="1:4">
      <c r="A1034" s="137"/>
      <c r="B1034" s="137"/>
      <c r="C1034" s="137"/>
      <c r="D1034" s="137"/>
    </row>
    <row r="1035" spans="1:4">
      <c r="A1035" s="137"/>
      <c r="B1035" s="137"/>
      <c r="C1035" s="137"/>
      <c r="D1035" s="137"/>
    </row>
    <row r="1036" spans="1:4">
      <c r="A1036" s="137"/>
      <c r="B1036" s="137"/>
      <c r="C1036" s="137"/>
      <c r="D1036" s="137"/>
    </row>
    <row r="1037" spans="1:4">
      <c r="A1037" s="137"/>
      <c r="B1037" s="137"/>
      <c r="C1037" s="137"/>
      <c r="D1037" s="137"/>
    </row>
    <row r="1038" spans="1:4">
      <c r="A1038" s="137"/>
      <c r="B1038" s="137"/>
      <c r="C1038" s="137"/>
      <c r="D1038" s="137"/>
    </row>
    <row r="1039" spans="1:4">
      <c r="A1039" s="137"/>
      <c r="B1039" s="137"/>
      <c r="C1039" s="137"/>
      <c r="D1039" s="137"/>
    </row>
    <row r="1040" spans="1:4">
      <c r="A1040" s="137"/>
      <c r="B1040" s="137"/>
      <c r="C1040" s="137"/>
      <c r="D1040" s="137"/>
    </row>
    <row r="1041" spans="1:4">
      <c r="A1041" s="137"/>
      <c r="B1041" s="137"/>
      <c r="C1041" s="137"/>
      <c r="D1041" s="137"/>
    </row>
    <row r="1042" spans="1:4">
      <c r="A1042" s="137"/>
      <c r="B1042" s="137"/>
      <c r="C1042" s="137"/>
      <c r="D1042" s="137"/>
    </row>
    <row r="1043" spans="1:4">
      <c r="A1043" s="137"/>
      <c r="B1043" s="137"/>
      <c r="C1043" s="137"/>
      <c r="D1043" s="137"/>
    </row>
    <row r="1044" spans="1:4">
      <c r="A1044" s="137"/>
      <c r="B1044" s="137"/>
      <c r="C1044" s="137"/>
      <c r="D1044" s="137"/>
    </row>
    <row r="1045" spans="1:4">
      <c r="A1045" s="137"/>
      <c r="B1045" s="137"/>
      <c r="C1045" s="137"/>
      <c r="D1045" s="137"/>
    </row>
    <row r="1046" spans="1:4">
      <c r="A1046" s="137"/>
      <c r="B1046" s="137"/>
      <c r="C1046" s="137"/>
      <c r="D1046" s="137"/>
    </row>
    <row r="1047" spans="1:4">
      <c r="A1047" s="137"/>
      <c r="B1047" s="137"/>
      <c r="C1047" s="137"/>
      <c r="D1047" s="137"/>
    </row>
    <row r="1048" spans="1:4">
      <c r="A1048" s="137"/>
      <c r="B1048" s="137"/>
      <c r="C1048" s="137"/>
      <c r="D1048" s="137"/>
    </row>
    <row r="1049" spans="1:4">
      <c r="A1049" s="137"/>
      <c r="B1049" s="137"/>
      <c r="C1049" s="137"/>
      <c r="D1049" s="137"/>
    </row>
    <row r="1050" spans="1:4">
      <c r="A1050" s="137"/>
      <c r="B1050" s="137"/>
      <c r="C1050" s="137"/>
      <c r="D1050" s="137"/>
    </row>
    <row r="1051" spans="1:4">
      <c r="A1051" s="137"/>
      <c r="B1051" s="137"/>
      <c r="C1051" s="137"/>
      <c r="D1051" s="137"/>
    </row>
    <row r="1052" spans="1:4">
      <c r="A1052" s="137"/>
      <c r="B1052" s="137"/>
      <c r="C1052" s="137"/>
      <c r="D1052" s="137"/>
    </row>
    <row r="1053" spans="1:4">
      <c r="A1053" s="137"/>
      <c r="B1053" s="137"/>
      <c r="C1053" s="137"/>
      <c r="D1053" s="137"/>
    </row>
    <row r="1054" spans="1:4">
      <c r="A1054" s="137"/>
      <c r="B1054" s="137"/>
      <c r="C1054" s="137"/>
      <c r="D1054" s="137"/>
    </row>
    <row r="1055" spans="1:4">
      <c r="A1055" s="137"/>
      <c r="B1055" s="137"/>
      <c r="C1055" s="137"/>
      <c r="D1055" s="137"/>
    </row>
    <row r="1056" spans="1:4">
      <c r="A1056" s="137"/>
      <c r="B1056" s="137"/>
      <c r="C1056" s="137"/>
      <c r="D1056" s="137"/>
    </row>
    <row r="1057" spans="1:4">
      <c r="A1057" s="137"/>
      <c r="B1057" s="137"/>
      <c r="C1057" s="137"/>
      <c r="D1057" s="137"/>
    </row>
    <row r="1058" spans="1:4">
      <c r="A1058" s="137"/>
      <c r="B1058" s="137"/>
      <c r="C1058" s="137"/>
      <c r="D1058" s="137"/>
    </row>
    <row r="1059" spans="1:4">
      <c r="A1059" s="137"/>
      <c r="B1059" s="137"/>
      <c r="C1059" s="137"/>
      <c r="D1059" s="137"/>
    </row>
    <row r="1060" spans="1:4">
      <c r="A1060" s="137"/>
      <c r="B1060" s="137"/>
      <c r="C1060" s="137"/>
      <c r="D1060" s="137"/>
    </row>
    <row r="1061" spans="1:4">
      <c r="A1061" s="137"/>
      <c r="B1061" s="137"/>
      <c r="C1061" s="137"/>
      <c r="D1061" s="137"/>
    </row>
    <row r="1062" spans="1:4">
      <c r="A1062" s="137"/>
      <c r="B1062" s="137"/>
      <c r="C1062" s="137"/>
      <c r="D1062" s="137"/>
    </row>
    <row r="1063" spans="1:4">
      <c r="A1063" s="137"/>
      <c r="B1063" s="137"/>
      <c r="C1063" s="137"/>
      <c r="D1063" s="137"/>
    </row>
    <row r="1064" spans="1:4">
      <c r="A1064" s="137"/>
      <c r="B1064" s="137"/>
      <c r="C1064" s="137"/>
      <c r="D1064" s="137"/>
    </row>
    <row r="1065" spans="1:4">
      <c r="A1065" s="137"/>
      <c r="B1065" s="137"/>
      <c r="C1065" s="137"/>
      <c r="D1065" s="137"/>
    </row>
    <row r="1066" spans="1:4">
      <c r="A1066" s="137"/>
      <c r="B1066" s="137"/>
      <c r="C1066" s="137"/>
      <c r="D1066" s="137"/>
    </row>
    <row r="1067" spans="1:4">
      <c r="A1067" s="137"/>
      <c r="B1067" s="137"/>
      <c r="C1067" s="137"/>
      <c r="D1067" s="137"/>
    </row>
    <row r="1068" spans="1:4">
      <c r="A1068" s="137"/>
      <c r="B1068" s="137"/>
      <c r="C1068" s="137"/>
      <c r="D1068" s="137"/>
    </row>
    <row r="1069" spans="1:4">
      <c r="A1069" s="137"/>
      <c r="B1069" s="137"/>
      <c r="C1069" s="137"/>
      <c r="D1069" s="137"/>
    </row>
    <row r="1070" spans="1:4">
      <c r="A1070" s="137"/>
      <c r="B1070" s="137"/>
      <c r="C1070" s="137"/>
      <c r="D1070" s="137"/>
    </row>
    <row r="1071" spans="1:4">
      <c r="A1071" s="137"/>
      <c r="B1071" s="137"/>
      <c r="C1071" s="137"/>
      <c r="D1071" s="137"/>
    </row>
    <row r="1072" spans="1:4">
      <c r="A1072" s="137"/>
      <c r="B1072" s="137"/>
      <c r="C1072" s="137"/>
      <c r="D1072" s="137"/>
    </row>
    <row r="1073" spans="1:4">
      <c r="A1073" s="137"/>
      <c r="B1073" s="137"/>
      <c r="C1073" s="137"/>
      <c r="D1073" s="137"/>
    </row>
    <row r="1074" spans="1:4">
      <c r="A1074" s="137"/>
      <c r="B1074" s="137"/>
      <c r="C1074" s="137"/>
      <c r="D1074" s="137"/>
    </row>
    <row r="1075" spans="1:4">
      <c r="A1075" s="137"/>
      <c r="B1075" s="137"/>
      <c r="C1075" s="137"/>
      <c r="D1075" s="137"/>
    </row>
    <row r="1076" spans="1:4">
      <c r="A1076" s="137"/>
      <c r="B1076" s="137"/>
      <c r="C1076" s="137"/>
      <c r="D1076" s="137"/>
    </row>
    <row r="1077" spans="1:4">
      <c r="A1077" s="137"/>
      <c r="B1077" s="137"/>
      <c r="C1077" s="137"/>
      <c r="D1077" s="137"/>
    </row>
    <row r="1078" spans="1:4">
      <c r="A1078" s="137"/>
      <c r="B1078" s="137"/>
      <c r="C1078" s="137"/>
      <c r="D1078" s="137"/>
    </row>
    <row r="1079" spans="1:4">
      <c r="A1079" s="137"/>
      <c r="B1079" s="137"/>
      <c r="C1079" s="137"/>
      <c r="D1079" s="137"/>
    </row>
    <row r="1080" spans="1:4">
      <c r="A1080" s="137"/>
      <c r="B1080" s="137"/>
      <c r="C1080" s="137"/>
      <c r="D1080" s="137"/>
    </row>
    <row r="1081" spans="1:4">
      <c r="A1081" s="137"/>
      <c r="B1081" s="137"/>
      <c r="C1081" s="137"/>
      <c r="D1081" s="137"/>
    </row>
    <row r="1082" spans="1:4">
      <c r="A1082" s="137"/>
      <c r="B1082" s="137"/>
      <c r="C1082" s="137"/>
      <c r="D1082" s="137"/>
    </row>
    <row r="1083" spans="1:4">
      <c r="A1083" s="137"/>
      <c r="B1083" s="137"/>
      <c r="C1083" s="137"/>
      <c r="D1083" s="137"/>
    </row>
    <row r="1084" spans="1:4">
      <c r="A1084" s="137"/>
      <c r="B1084" s="137"/>
      <c r="C1084" s="137"/>
      <c r="D1084" s="137"/>
    </row>
    <row r="1085" spans="1:4">
      <c r="A1085" s="137"/>
      <c r="B1085" s="137"/>
      <c r="C1085" s="137"/>
      <c r="D1085" s="137"/>
    </row>
    <row r="1086" spans="1:4">
      <c r="A1086" s="137"/>
      <c r="B1086" s="137"/>
      <c r="C1086" s="137"/>
      <c r="D1086" s="137"/>
    </row>
    <row r="1087" spans="1:4">
      <c r="A1087" s="137"/>
      <c r="B1087" s="137"/>
      <c r="C1087" s="137"/>
      <c r="D1087" s="137"/>
    </row>
    <row r="1088" spans="1:4">
      <c r="A1088" s="137"/>
      <c r="B1088" s="137"/>
      <c r="C1088" s="137"/>
      <c r="D1088" s="137"/>
    </row>
    <row r="1089" spans="1:4">
      <c r="A1089" s="137"/>
      <c r="B1089" s="137"/>
      <c r="C1089" s="137"/>
      <c r="D1089" s="137"/>
    </row>
    <row r="1090" spans="1:4">
      <c r="A1090" s="137"/>
      <c r="B1090" s="137"/>
      <c r="C1090" s="137"/>
      <c r="D1090" s="137"/>
    </row>
    <row r="1091" spans="1:4">
      <c r="A1091" s="137"/>
      <c r="B1091" s="137"/>
      <c r="C1091" s="137"/>
      <c r="D1091" s="137"/>
    </row>
    <row r="1092" spans="1:4">
      <c r="A1092" s="137"/>
      <c r="B1092" s="137"/>
      <c r="C1092" s="137"/>
      <c r="D1092" s="137"/>
    </row>
    <row r="1093" spans="1:4">
      <c r="A1093" s="137"/>
      <c r="B1093" s="137"/>
      <c r="C1093" s="137"/>
      <c r="D1093" s="137"/>
    </row>
    <row r="1094" spans="1:4">
      <c r="A1094" s="137"/>
      <c r="B1094" s="137"/>
      <c r="C1094" s="137"/>
      <c r="D1094" s="137"/>
    </row>
    <row r="1095" spans="1:4">
      <c r="A1095" s="137"/>
      <c r="B1095" s="137"/>
      <c r="C1095" s="137"/>
      <c r="D1095" s="137"/>
    </row>
    <row r="1096" spans="1:4">
      <c r="A1096" s="137"/>
      <c r="B1096" s="137"/>
      <c r="C1096" s="137"/>
      <c r="D1096" s="137"/>
    </row>
    <row r="1097" spans="1:4">
      <c r="A1097" s="137"/>
      <c r="B1097" s="137"/>
      <c r="C1097" s="137"/>
      <c r="D1097" s="137"/>
    </row>
    <row r="1098" spans="1:4">
      <c r="A1098" s="137"/>
      <c r="B1098" s="137"/>
      <c r="C1098" s="137"/>
      <c r="D1098" s="137"/>
    </row>
    <row r="1099" spans="1:4">
      <c r="A1099" s="137"/>
      <c r="B1099" s="137"/>
      <c r="C1099" s="137"/>
      <c r="D1099" s="137"/>
    </row>
    <row r="1100" spans="1:4">
      <c r="A1100" s="137"/>
      <c r="B1100" s="137"/>
      <c r="C1100" s="137"/>
      <c r="D1100" s="137"/>
    </row>
    <row r="1101" spans="1:4">
      <c r="A1101" s="137"/>
      <c r="B1101" s="137"/>
      <c r="C1101" s="137"/>
      <c r="D1101" s="137"/>
    </row>
    <row r="1102" spans="1:4">
      <c r="A1102" s="137"/>
      <c r="B1102" s="137"/>
      <c r="C1102" s="137"/>
      <c r="D1102" s="137"/>
    </row>
    <row r="1103" spans="1:4">
      <c r="A1103" s="137"/>
      <c r="B1103" s="137"/>
      <c r="C1103" s="137"/>
      <c r="D1103" s="137"/>
    </row>
    <row r="1104" spans="1:4">
      <c r="A1104" s="137"/>
      <c r="B1104" s="137"/>
      <c r="C1104" s="137"/>
      <c r="D1104" s="137"/>
    </row>
    <row r="1105" spans="1:4">
      <c r="A1105" s="137"/>
      <c r="B1105" s="137"/>
      <c r="C1105" s="137"/>
      <c r="D1105" s="137"/>
    </row>
    <row r="1106" spans="1:4">
      <c r="A1106" s="137"/>
      <c r="B1106" s="137"/>
      <c r="C1106" s="137"/>
      <c r="D1106" s="137"/>
    </row>
    <row r="1107" spans="1:4">
      <c r="A1107" s="137"/>
      <c r="B1107" s="137"/>
      <c r="C1107" s="137"/>
      <c r="D1107" s="137"/>
    </row>
    <row r="1108" spans="1:4">
      <c r="A1108" s="137"/>
      <c r="B1108" s="137"/>
      <c r="C1108" s="137"/>
      <c r="D1108" s="137"/>
    </row>
    <row r="1109" spans="1:4">
      <c r="A1109" s="137"/>
      <c r="B1109" s="137"/>
      <c r="C1109" s="137"/>
      <c r="D1109" s="137"/>
    </row>
    <row r="1110" spans="1:4">
      <c r="A1110" s="137"/>
      <c r="B1110" s="137"/>
      <c r="C1110" s="137"/>
      <c r="D1110" s="137"/>
    </row>
    <row r="1111" spans="1:4">
      <c r="A1111" s="137"/>
      <c r="B1111" s="137"/>
      <c r="C1111" s="137"/>
      <c r="D1111" s="137"/>
    </row>
    <row r="1112" spans="1:4">
      <c r="A1112" s="137"/>
      <c r="B1112" s="137"/>
      <c r="C1112" s="137"/>
      <c r="D1112" s="137"/>
    </row>
    <row r="1113" spans="1:4">
      <c r="A1113" s="137"/>
      <c r="B1113" s="137"/>
      <c r="C1113" s="137"/>
      <c r="D1113" s="137"/>
    </row>
    <row r="1114" spans="1:4">
      <c r="A1114" s="137"/>
      <c r="B1114" s="137"/>
      <c r="C1114" s="137"/>
      <c r="D1114" s="137"/>
    </row>
    <row r="1115" spans="1:4">
      <c r="A1115" s="137"/>
      <c r="B1115" s="137"/>
      <c r="C1115" s="137"/>
      <c r="D1115" s="137"/>
    </row>
    <row r="1116" spans="1:4">
      <c r="A1116" s="137"/>
      <c r="B1116" s="137"/>
      <c r="C1116" s="137"/>
      <c r="D1116" s="137"/>
    </row>
    <row r="1117" spans="1:4">
      <c r="A1117" s="137"/>
      <c r="B1117" s="137"/>
      <c r="C1117" s="137"/>
      <c r="D1117" s="137"/>
    </row>
    <row r="1118" spans="1:4">
      <c r="A1118" s="137"/>
      <c r="B1118" s="137"/>
      <c r="C1118" s="137"/>
      <c r="D1118" s="137"/>
    </row>
    <row r="1119" spans="1:4">
      <c r="A1119" s="137"/>
      <c r="B1119" s="137"/>
      <c r="C1119" s="137"/>
      <c r="D1119" s="137"/>
    </row>
    <row r="1120" spans="1:4">
      <c r="A1120" s="137"/>
      <c r="B1120" s="137"/>
      <c r="C1120" s="137"/>
      <c r="D1120" s="137"/>
    </row>
    <row r="1121" spans="1:4">
      <c r="A1121" s="137"/>
      <c r="B1121" s="137"/>
      <c r="C1121" s="137"/>
      <c r="D1121" s="137"/>
    </row>
    <row r="1122" spans="1:4">
      <c r="A1122" s="137"/>
      <c r="B1122" s="137"/>
      <c r="C1122" s="137"/>
      <c r="D1122" s="137"/>
    </row>
    <row r="1123" spans="1:4">
      <c r="A1123" s="137"/>
      <c r="B1123" s="137"/>
      <c r="C1123" s="137"/>
      <c r="D1123" s="137"/>
    </row>
    <row r="1124" spans="1:4">
      <c r="A1124" s="137"/>
      <c r="B1124" s="137"/>
      <c r="C1124" s="137"/>
      <c r="D1124" s="137"/>
    </row>
    <row r="1125" spans="1:4">
      <c r="A1125" s="137"/>
      <c r="B1125" s="137"/>
      <c r="C1125" s="137"/>
      <c r="D1125" s="137"/>
    </row>
    <row r="1126" spans="1:4">
      <c r="A1126" s="137"/>
      <c r="B1126" s="137"/>
      <c r="C1126" s="137"/>
      <c r="D1126" s="137"/>
    </row>
    <row r="1127" spans="1:4">
      <c r="A1127" s="137"/>
      <c r="B1127" s="137"/>
      <c r="C1127" s="137"/>
      <c r="D1127" s="137"/>
    </row>
    <row r="1128" spans="1:4">
      <c r="A1128" s="137"/>
      <c r="B1128" s="137"/>
      <c r="C1128" s="137"/>
      <c r="D1128" s="137"/>
    </row>
    <row r="1129" spans="1:4">
      <c r="A1129" s="137"/>
      <c r="B1129" s="137"/>
      <c r="C1129" s="137"/>
      <c r="D1129" s="137"/>
    </row>
    <row r="1130" spans="1:4">
      <c r="A1130" s="137"/>
      <c r="B1130" s="137"/>
      <c r="C1130" s="137"/>
      <c r="D1130" s="137"/>
    </row>
    <row r="1131" spans="1:4">
      <c r="A1131" s="137"/>
      <c r="B1131" s="137"/>
      <c r="C1131" s="137"/>
      <c r="D1131" s="137"/>
    </row>
    <row r="1132" spans="1:4">
      <c r="A1132" s="137"/>
      <c r="B1132" s="137"/>
      <c r="C1132" s="137"/>
      <c r="D1132" s="137"/>
    </row>
    <row r="1133" spans="1:4">
      <c r="A1133" s="137"/>
      <c r="B1133" s="137"/>
      <c r="C1133" s="137"/>
      <c r="D1133" s="137"/>
    </row>
    <row r="1134" spans="1:4">
      <c r="A1134" s="137"/>
      <c r="B1134" s="137"/>
      <c r="C1134" s="137"/>
      <c r="D1134" s="137"/>
    </row>
    <row r="1135" spans="1:4">
      <c r="A1135" s="137"/>
      <c r="B1135" s="137"/>
      <c r="C1135" s="137"/>
      <c r="D1135" s="137"/>
    </row>
    <row r="1136" spans="1:4">
      <c r="A1136" s="137"/>
      <c r="B1136" s="137"/>
      <c r="C1136" s="137"/>
      <c r="D1136" s="137"/>
    </row>
    <row r="1137" spans="1:4">
      <c r="A1137" s="137"/>
      <c r="B1137" s="137"/>
      <c r="C1137" s="137"/>
      <c r="D1137" s="137"/>
    </row>
    <row r="1138" spans="1:4">
      <c r="A1138" s="137"/>
      <c r="B1138" s="137"/>
      <c r="C1138" s="137"/>
      <c r="D1138" s="137"/>
    </row>
    <row r="1139" spans="1:4">
      <c r="A1139" s="137"/>
      <c r="B1139" s="137"/>
      <c r="C1139" s="137"/>
      <c r="D1139" s="137"/>
    </row>
    <row r="1140" spans="1:4">
      <c r="A1140" s="137"/>
      <c r="B1140" s="137"/>
      <c r="C1140" s="137"/>
      <c r="D1140" s="137"/>
    </row>
    <row r="1141" spans="1:4">
      <c r="A1141" s="137"/>
      <c r="B1141" s="137"/>
      <c r="C1141" s="137"/>
      <c r="D1141" s="137"/>
    </row>
    <row r="1142" spans="1:4">
      <c r="A1142" s="137"/>
      <c r="B1142" s="137"/>
      <c r="C1142" s="137"/>
      <c r="D1142" s="137"/>
    </row>
    <row r="1143" spans="1:4">
      <c r="A1143" s="137"/>
      <c r="B1143" s="137"/>
      <c r="C1143" s="137"/>
      <c r="D1143" s="137"/>
    </row>
    <row r="1144" spans="1:4">
      <c r="A1144" s="137"/>
      <c r="B1144" s="137"/>
      <c r="C1144" s="137"/>
      <c r="D1144" s="137"/>
    </row>
    <row r="1145" spans="1:4">
      <c r="A1145" s="137"/>
      <c r="B1145" s="137"/>
      <c r="C1145" s="137"/>
      <c r="D1145" s="137"/>
    </row>
    <row r="1146" spans="1:4">
      <c r="A1146" s="137"/>
      <c r="B1146" s="137"/>
      <c r="C1146" s="137"/>
      <c r="D1146" s="137"/>
    </row>
    <row r="1147" spans="1:4">
      <c r="A1147" s="137"/>
      <c r="B1147" s="137"/>
      <c r="C1147" s="137"/>
      <c r="D1147" s="137"/>
    </row>
    <row r="1148" spans="1:4">
      <c r="A1148" s="137"/>
      <c r="B1148" s="137"/>
      <c r="C1148" s="137"/>
      <c r="D1148" s="137"/>
    </row>
    <row r="1149" spans="1:4">
      <c r="A1149" s="137"/>
      <c r="B1149" s="137"/>
      <c r="C1149" s="137"/>
      <c r="D1149" s="137"/>
    </row>
    <row r="1150" spans="1:4">
      <c r="A1150" s="137"/>
      <c r="B1150" s="137"/>
      <c r="C1150" s="137"/>
      <c r="D1150" s="137"/>
    </row>
    <row r="1151" spans="1:4">
      <c r="A1151" s="137"/>
      <c r="B1151" s="137"/>
      <c r="C1151" s="137"/>
      <c r="D1151" s="137"/>
    </row>
    <row r="1152" spans="1:4">
      <c r="A1152" s="137"/>
      <c r="B1152" s="137"/>
      <c r="C1152" s="137"/>
      <c r="D1152" s="137"/>
    </row>
    <row r="1153" spans="1:4">
      <c r="A1153" s="137"/>
      <c r="B1153" s="137"/>
      <c r="C1153" s="137"/>
      <c r="D1153" s="137"/>
    </row>
    <row r="1154" spans="1:4">
      <c r="A1154" s="137"/>
      <c r="B1154" s="137"/>
      <c r="C1154" s="137"/>
      <c r="D1154" s="137"/>
    </row>
    <row r="1155" spans="1:4">
      <c r="A1155" s="137"/>
      <c r="B1155" s="137"/>
      <c r="C1155" s="137"/>
      <c r="D1155" s="137"/>
    </row>
    <row r="1156" spans="1:4">
      <c r="A1156" s="137"/>
      <c r="B1156" s="137"/>
      <c r="C1156" s="137"/>
      <c r="D1156" s="137"/>
    </row>
    <row r="1157" spans="1:4">
      <c r="A1157" s="137"/>
      <c r="B1157" s="137"/>
      <c r="C1157" s="137"/>
      <c r="D1157" s="137"/>
    </row>
    <row r="1158" spans="1:4">
      <c r="A1158" s="137"/>
      <c r="B1158" s="137"/>
      <c r="C1158" s="137"/>
      <c r="D1158" s="137"/>
    </row>
    <row r="1159" spans="1:4">
      <c r="A1159" s="137"/>
      <c r="B1159" s="137"/>
      <c r="C1159" s="137"/>
      <c r="D1159" s="137"/>
    </row>
    <row r="1160" spans="1:4">
      <c r="A1160" s="137"/>
      <c r="B1160" s="137"/>
      <c r="C1160" s="137"/>
      <c r="D1160" s="137"/>
    </row>
    <row r="1161" spans="1:4">
      <c r="A1161" s="137"/>
      <c r="B1161" s="137"/>
      <c r="C1161" s="137"/>
      <c r="D1161" s="137"/>
    </row>
    <row r="1162" spans="1:4">
      <c r="A1162" s="137"/>
      <c r="B1162" s="137"/>
      <c r="C1162" s="137"/>
      <c r="D1162" s="137"/>
    </row>
    <row r="1163" spans="1:4">
      <c r="A1163" s="137"/>
      <c r="B1163" s="137"/>
      <c r="C1163" s="137"/>
      <c r="D1163" s="137"/>
    </row>
    <row r="1164" spans="1:4">
      <c r="A1164" s="137"/>
      <c r="B1164" s="137"/>
      <c r="C1164" s="137"/>
      <c r="D1164" s="137"/>
    </row>
    <row r="1165" spans="1:4">
      <c r="A1165" s="137"/>
      <c r="B1165" s="137"/>
      <c r="C1165" s="137"/>
      <c r="D1165" s="137"/>
    </row>
    <row r="1166" spans="1:4">
      <c r="A1166" s="137"/>
      <c r="B1166" s="137"/>
      <c r="C1166" s="137"/>
      <c r="D1166" s="137"/>
    </row>
    <row r="1167" spans="1:4">
      <c r="A1167" s="137"/>
      <c r="B1167" s="137"/>
      <c r="C1167" s="137"/>
      <c r="D1167" s="137"/>
    </row>
    <row r="1168" spans="1:4">
      <c r="A1168" s="137"/>
      <c r="B1168" s="137"/>
      <c r="C1168" s="137"/>
      <c r="D1168" s="137"/>
    </row>
    <row r="1169" spans="1:4">
      <c r="A1169" s="137"/>
      <c r="B1169" s="137"/>
      <c r="C1169" s="137"/>
      <c r="D1169" s="137"/>
    </row>
    <row r="1170" spans="1:4">
      <c r="A1170" s="137"/>
      <c r="B1170" s="137"/>
      <c r="C1170" s="137"/>
      <c r="D1170" s="137"/>
    </row>
    <row r="1171" spans="1:4">
      <c r="A1171" s="137"/>
      <c r="B1171" s="137"/>
      <c r="C1171" s="137"/>
      <c r="D1171" s="137"/>
    </row>
    <row r="1172" spans="1:4">
      <c r="A1172" s="137"/>
      <c r="B1172" s="137"/>
      <c r="C1172" s="137"/>
      <c r="D1172" s="137"/>
    </row>
    <row r="1173" spans="1:4">
      <c r="A1173" s="137"/>
      <c r="B1173" s="137"/>
      <c r="C1173" s="137"/>
      <c r="D1173" s="137"/>
    </row>
    <row r="1174" spans="1:4">
      <c r="A1174" s="137"/>
      <c r="B1174" s="137"/>
      <c r="C1174" s="137"/>
      <c r="D1174" s="137"/>
    </row>
    <row r="1175" spans="1:4">
      <c r="A1175" s="137"/>
      <c r="B1175" s="137"/>
      <c r="C1175" s="137"/>
      <c r="D1175" s="137"/>
    </row>
    <row r="1176" spans="1:4">
      <c r="A1176" s="137"/>
      <c r="B1176" s="137"/>
      <c r="C1176" s="137"/>
      <c r="D1176" s="137"/>
    </row>
    <row r="1177" spans="1:4">
      <c r="A1177" s="137"/>
      <c r="B1177" s="137"/>
      <c r="C1177" s="137"/>
      <c r="D1177" s="137"/>
    </row>
    <row r="1178" spans="1:4">
      <c r="A1178" s="137"/>
      <c r="B1178" s="137"/>
      <c r="C1178" s="137"/>
      <c r="D1178" s="137"/>
    </row>
    <row r="1179" spans="1:4">
      <c r="A1179" s="137"/>
      <c r="B1179" s="137"/>
      <c r="C1179" s="137"/>
      <c r="D1179" s="137"/>
    </row>
    <row r="1180" spans="1:4">
      <c r="A1180" s="137"/>
      <c r="B1180" s="137"/>
      <c r="C1180" s="137"/>
      <c r="D1180" s="137"/>
    </row>
    <row r="1181" spans="1:4">
      <c r="A1181" s="137"/>
      <c r="B1181" s="137"/>
      <c r="C1181" s="137"/>
      <c r="D1181" s="137"/>
    </row>
    <row r="1182" spans="1:4">
      <c r="A1182" s="137"/>
      <c r="B1182" s="137"/>
      <c r="C1182" s="137"/>
      <c r="D1182" s="137"/>
    </row>
    <row r="1183" spans="1:4">
      <c r="A1183" s="137"/>
      <c r="B1183" s="137"/>
      <c r="C1183" s="137"/>
      <c r="D1183" s="137"/>
    </row>
    <row r="1184" spans="1:4">
      <c r="A1184" s="137"/>
      <c r="B1184" s="137"/>
      <c r="C1184" s="137"/>
      <c r="D1184" s="137"/>
    </row>
    <row r="1185" spans="1:4">
      <c r="A1185" s="137"/>
      <c r="B1185" s="137"/>
      <c r="C1185" s="137"/>
      <c r="D1185" s="137"/>
    </row>
    <row r="1186" spans="1:4">
      <c r="A1186" s="137"/>
      <c r="B1186" s="137"/>
      <c r="C1186" s="137"/>
      <c r="D1186" s="137"/>
    </row>
    <row r="1187" spans="1:4">
      <c r="A1187" s="137"/>
      <c r="B1187" s="137"/>
      <c r="C1187" s="137"/>
      <c r="D1187" s="137"/>
    </row>
    <row r="1188" spans="1:4">
      <c r="A1188" s="137"/>
      <c r="B1188" s="137"/>
      <c r="C1188" s="137"/>
      <c r="D1188" s="137"/>
    </row>
    <row r="1189" spans="1:4">
      <c r="A1189" s="137"/>
      <c r="B1189" s="137"/>
      <c r="C1189" s="137"/>
      <c r="D1189" s="137"/>
    </row>
    <row r="1190" spans="1:4">
      <c r="A1190" s="137"/>
      <c r="B1190" s="137"/>
      <c r="C1190" s="137"/>
      <c r="D1190" s="137"/>
    </row>
    <row r="1191" spans="1:4">
      <c r="A1191" s="137"/>
      <c r="B1191" s="137"/>
      <c r="C1191" s="137"/>
      <c r="D1191" s="137"/>
    </row>
    <row r="1192" spans="1:4">
      <c r="A1192" s="137"/>
      <c r="B1192" s="137"/>
      <c r="C1192" s="137"/>
      <c r="D1192" s="137"/>
    </row>
    <row r="1193" spans="1:4">
      <c r="A1193" s="137"/>
      <c r="B1193" s="137"/>
      <c r="C1193" s="137"/>
      <c r="D1193" s="137"/>
    </row>
    <row r="1194" spans="1:4">
      <c r="A1194" s="137"/>
      <c r="B1194" s="137"/>
      <c r="C1194" s="137"/>
      <c r="D1194" s="137"/>
    </row>
    <row r="1195" spans="1:4">
      <c r="A1195" s="137"/>
      <c r="B1195" s="137"/>
      <c r="C1195" s="137"/>
      <c r="D1195" s="137"/>
    </row>
    <row r="1196" spans="1:4">
      <c r="A1196" s="137"/>
      <c r="B1196" s="137"/>
      <c r="C1196" s="137"/>
      <c r="D1196" s="137"/>
    </row>
    <row r="1197" spans="1:4">
      <c r="A1197" s="137"/>
      <c r="B1197" s="137"/>
      <c r="C1197" s="137"/>
      <c r="D1197" s="137"/>
    </row>
    <row r="1198" spans="1:4">
      <c r="A1198" s="137"/>
      <c r="B1198" s="137"/>
      <c r="C1198" s="137"/>
      <c r="D1198" s="137"/>
    </row>
    <row r="1199" spans="1:4">
      <c r="A1199" s="137"/>
      <c r="B1199" s="137"/>
      <c r="C1199" s="137"/>
      <c r="D1199" s="137"/>
    </row>
    <row r="1200" spans="1:4">
      <c r="A1200" s="137"/>
      <c r="B1200" s="137"/>
      <c r="C1200" s="137"/>
      <c r="D1200" s="137"/>
    </row>
    <row r="1201" spans="1:4">
      <c r="A1201" s="137"/>
      <c r="B1201" s="137"/>
      <c r="C1201" s="137"/>
      <c r="D1201" s="137"/>
    </row>
    <row r="1202" spans="1:4">
      <c r="A1202" s="137"/>
      <c r="B1202" s="137"/>
      <c r="C1202" s="137"/>
      <c r="D1202" s="137"/>
    </row>
    <row r="1203" spans="1:4">
      <c r="A1203" s="137"/>
      <c r="B1203" s="137"/>
      <c r="C1203" s="137"/>
      <c r="D1203" s="137"/>
    </row>
    <row r="1204" spans="1:4">
      <c r="A1204" s="137"/>
      <c r="B1204" s="137"/>
      <c r="C1204" s="137"/>
      <c r="D1204" s="137"/>
    </row>
    <row r="1205" spans="1:4">
      <c r="A1205" s="137"/>
      <c r="B1205" s="137"/>
      <c r="C1205" s="137"/>
      <c r="D1205" s="137"/>
    </row>
    <row r="1206" spans="1:4">
      <c r="A1206" s="137"/>
      <c r="B1206" s="137"/>
      <c r="C1206" s="137"/>
      <c r="D1206" s="137"/>
    </row>
    <row r="1207" spans="1:4">
      <c r="A1207" s="137"/>
      <c r="B1207" s="137"/>
      <c r="C1207" s="137"/>
      <c r="D1207" s="137"/>
    </row>
    <row r="1208" spans="1:4">
      <c r="A1208" s="137"/>
      <c r="B1208" s="137"/>
      <c r="C1208" s="137"/>
      <c r="D1208" s="137"/>
    </row>
    <row r="1209" spans="1:4">
      <c r="A1209" s="137"/>
      <c r="B1209" s="137"/>
      <c r="C1209" s="137"/>
      <c r="D1209" s="137"/>
    </row>
    <row r="1210" spans="1:4">
      <c r="A1210" s="137"/>
      <c r="B1210" s="137"/>
      <c r="C1210" s="137"/>
      <c r="D1210" s="137"/>
    </row>
    <row r="1211" spans="1:4">
      <c r="A1211" s="137"/>
      <c r="B1211" s="137"/>
      <c r="C1211" s="137"/>
      <c r="D1211" s="137"/>
    </row>
    <row r="1212" spans="1:4">
      <c r="A1212" s="137"/>
      <c r="B1212" s="137"/>
      <c r="C1212" s="137"/>
      <c r="D1212" s="137"/>
    </row>
    <row r="1213" spans="1:4">
      <c r="A1213" s="137"/>
      <c r="B1213" s="137"/>
      <c r="C1213" s="137"/>
      <c r="D1213" s="137"/>
    </row>
    <row r="1214" spans="1:4">
      <c r="A1214" s="137"/>
      <c r="B1214" s="137"/>
      <c r="C1214" s="137"/>
      <c r="D1214" s="137"/>
    </row>
    <row r="1215" spans="1:4">
      <c r="A1215" s="137"/>
      <c r="B1215" s="137"/>
      <c r="C1215" s="137"/>
      <c r="D1215" s="137"/>
    </row>
    <row r="1216" spans="1:4">
      <c r="A1216" s="137"/>
      <c r="B1216" s="137"/>
      <c r="C1216" s="137"/>
      <c r="D1216" s="137"/>
    </row>
    <row r="1217" spans="1:4">
      <c r="A1217" s="137"/>
      <c r="B1217" s="137"/>
      <c r="C1217" s="137"/>
      <c r="D1217" s="137"/>
    </row>
    <row r="1218" spans="1:4">
      <c r="A1218" s="137"/>
      <c r="B1218" s="137"/>
      <c r="C1218" s="137"/>
      <c r="D1218" s="137"/>
    </row>
    <row r="1219" spans="1:4">
      <c r="A1219" s="137"/>
      <c r="B1219" s="137"/>
      <c r="C1219" s="137"/>
      <c r="D1219" s="137"/>
    </row>
    <row r="1220" spans="1:4">
      <c r="A1220" s="137"/>
      <c r="B1220" s="137"/>
      <c r="C1220" s="137"/>
      <c r="D1220" s="137"/>
    </row>
    <row r="1221" spans="1:4">
      <c r="A1221" s="137"/>
      <c r="B1221" s="137"/>
      <c r="C1221" s="137"/>
      <c r="D1221" s="137"/>
    </row>
    <row r="1222" spans="1:4">
      <c r="A1222" s="137"/>
      <c r="B1222" s="137"/>
      <c r="C1222" s="137"/>
      <c r="D1222" s="137"/>
    </row>
    <row r="1223" spans="1:4">
      <c r="A1223" s="137"/>
      <c r="B1223" s="137"/>
      <c r="C1223" s="137"/>
      <c r="D1223" s="137"/>
    </row>
    <row r="1224" spans="1:4">
      <c r="A1224" s="137"/>
      <c r="B1224" s="137"/>
      <c r="C1224" s="137"/>
      <c r="D1224" s="137"/>
    </row>
    <row r="1225" spans="1:4">
      <c r="A1225" s="137"/>
      <c r="B1225" s="137"/>
      <c r="C1225" s="137"/>
      <c r="D1225" s="137"/>
    </row>
    <row r="1226" spans="1:4">
      <c r="A1226" s="137"/>
      <c r="B1226" s="137"/>
      <c r="C1226" s="137"/>
      <c r="D1226" s="137"/>
    </row>
    <row r="1227" spans="1:4">
      <c r="A1227" s="137"/>
      <c r="B1227" s="137"/>
      <c r="C1227" s="137"/>
      <c r="D1227" s="137"/>
    </row>
    <row r="1228" spans="1:4">
      <c r="A1228" s="137"/>
      <c r="B1228" s="137"/>
      <c r="C1228" s="137"/>
      <c r="D1228" s="137"/>
    </row>
    <row r="1229" spans="1:4">
      <c r="A1229" s="137"/>
      <c r="B1229" s="137"/>
      <c r="C1229" s="137"/>
      <c r="D1229" s="137"/>
    </row>
    <row r="1230" spans="1:4">
      <c r="A1230" s="137"/>
      <c r="B1230" s="137"/>
      <c r="C1230" s="137"/>
      <c r="D1230" s="137"/>
    </row>
    <row r="1231" spans="1:4">
      <c r="A1231" s="137"/>
      <c r="B1231" s="137"/>
      <c r="C1231" s="137"/>
      <c r="D1231" s="137"/>
    </row>
    <row r="1232" spans="1:4">
      <c r="A1232" s="137"/>
      <c r="B1232" s="137"/>
      <c r="C1232" s="137"/>
      <c r="D1232" s="137"/>
    </row>
    <row r="1233" spans="1:4">
      <c r="A1233" s="137"/>
      <c r="B1233" s="137"/>
      <c r="C1233" s="137"/>
      <c r="D1233" s="137"/>
    </row>
    <row r="1234" spans="1:4">
      <c r="A1234" s="137"/>
      <c r="B1234" s="137"/>
      <c r="C1234" s="137"/>
      <c r="D1234" s="137"/>
    </row>
    <row r="1235" spans="1:4">
      <c r="A1235" s="137"/>
      <c r="B1235" s="137"/>
      <c r="C1235" s="137"/>
      <c r="D1235" s="137"/>
    </row>
    <row r="1236" spans="1:4">
      <c r="A1236" s="137"/>
      <c r="B1236" s="137"/>
      <c r="C1236" s="137"/>
      <c r="D1236" s="137"/>
    </row>
    <row r="1237" spans="1:4">
      <c r="A1237" s="137"/>
      <c r="B1237" s="137"/>
      <c r="C1237" s="137"/>
      <c r="D1237" s="137"/>
    </row>
    <row r="1238" spans="1:4">
      <c r="A1238" s="137"/>
      <c r="B1238" s="137"/>
      <c r="C1238" s="137"/>
      <c r="D1238" s="137"/>
    </row>
    <row r="1239" spans="1:4">
      <c r="A1239" s="137"/>
      <c r="B1239" s="137"/>
      <c r="C1239" s="137"/>
      <c r="D1239" s="137"/>
    </row>
    <row r="1240" spans="1:4">
      <c r="A1240" s="137"/>
      <c r="B1240" s="137"/>
      <c r="C1240" s="137"/>
      <c r="D1240" s="137"/>
    </row>
    <row r="1241" spans="1:4">
      <c r="A1241" s="137"/>
      <c r="B1241" s="137"/>
      <c r="C1241" s="137"/>
      <c r="D1241" s="137"/>
    </row>
    <row r="1242" spans="1:4">
      <c r="A1242" s="137"/>
      <c r="B1242" s="137"/>
      <c r="C1242" s="137"/>
      <c r="D1242" s="137"/>
    </row>
    <row r="1243" spans="1:4">
      <c r="A1243" s="137"/>
      <c r="B1243" s="137"/>
      <c r="C1243" s="137"/>
      <c r="D1243" s="137"/>
    </row>
    <row r="1244" spans="1:4">
      <c r="A1244" s="137"/>
      <c r="B1244" s="137"/>
      <c r="C1244" s="137"/>
      <c r="D1244" s="137"/>
    </row>
    <row r="1245" spans="1:4">
      <c r="A1245" s="137"/>
      <c r="B1245" s="137"/>
      <c r="C1245" s="137"/>
      <c r="D1245" s="137"/>
    </row>
    <row r="1246" spans="1:4">
      <c r="A1246" s="137"/>
      <c r="B1246" s="137"/>
      <c r="C1246" s="137"/>
      <c r="D1246" s="137"/>
    </row>
    <row r="1247" spans="1:4">
      <c r="A1247" s="137"/>
      <c r="B1247" s="137"/>
      <c r="C1247" s="137"/>
      <c r="D1247" s="137"/>
    </row>
    <row r="1248" spans="1:4">
      <c r="A1248" s="137"/>
      <c r="B1248" s="137"/>
      <c r="C1248" s="137"/>
      <c r="D1248" s="137"/>
    </row>
    <row r="1249" spans="1:4">
      <c r="A1249" s="137"/>
      <c r="B1249" s="137"/>
      <c r="C1249" s="137"/>
      <c r="D1249" s="137"/>
    </row>
    <row r="1250" spans="1:4">
      <c r="A1250" s="137"/>
      <c r="B1250" s="137"/>
      <c r="C1250" s="137"/>
      <c r="D1250" s="137"/>
    </row>
    <row r="1251" spans="1:4">
      <c r="A1251" s="137"/>
      <c r="B1251" s="137"/>
      <c r="C1251" s="137"/>
      <c r="D1251" s="137"/>
    </row>
    <row r="1252" spans="1:4">
      <c r="A1252" s="137"/>
      <c r="B1252" s="137"/>
      <c r="C1252" s="137"/>
      <c r="D1252" s="137"/>
    </row>
    <row r="1253" spans="1:4">
      <c r="A1253" s="137"/>
      <c r="B1253" s="137"/>
      <c r="C1253" s="137"/>
      <c r="D1253" s="137"/>
    </row>
    <row r="1254" spans="1:4">
      <c r="A1254" s="137"/>
      <c r="B1254" s="137"/>
      <c r="C1254" s="137"/>
      <c r="D1254" s="137"/>
    </row>
    <row r="1255" spans="1:4">
      <c r="A1255" s="137"/>
      <c r="B1255" s="137"/>
      <c r="C1255" s="137"/>
      <c r="D1255" s="137"/>
    </row>
    <row r="1256" spans="1:4">
      <c r="A1256" s="137"/>
      <c r="B1256" s="137"/>
      <c r="C1256" s="137"/>
      <c r="D1256" s="137"/>
    </row>
    <row r="1257" spans="1:4">
      <c r="A1257" s="137"/>
      <c r="B1257" s="137"/>
      <c r="C1257" s="137"/>
      <c r="D1257" s="137"/>
    </row>
    <row r="1258" spans="1:4">
      <c r="A1258" s="137"/>
      <c r="B1258" s="137"/>
      <c r="C1258" s="137"/>
      <c r="D1258" s="137"/>
    </row>
    <row r="1259" spans="1:4">
      <c r="A1259" s="137"/>
      <c r="B1259" s="137"/>
      <c r="C1259" s="137"/>
      <c r="D1259" s="137"/>
    </row>
    <row r="1260" spans="1:4">
      <c r="A1260" s="137"/>
      <c r="B1260" s="137"/>
      <c r="C1260" s="137"/>
      <c r="D1260" s="137"/>
    </row>
    <row r="1261" spans="1:4">
      <c r="A1261" s="137"/>
      <c r="B1261" s="137"/>
      <c r="C1261" s="137"/>
      <c r="D1261" s="137"/>
    </row>
    <row r="1262" spans="1:4">
      <c r="A1262" s="137"/>
      <c r="B1262" s="137"/>
      <c r="C1262" s="137"/>
      <c r="D1262" s="137"/>
    </row>
    <row r="1263" spans="1:4">
      <c r="A1263" s="137"/>
      <c r="B1263" s="137"/>
      <c r="C1263" s="137"/>
      <c r="D1263" s="137"/>
    </row>
    <row r="1264" spans="1:4">
      <c r="A1264" s="137"/>
      <c r="B1264" s="137"/>
      <c r="C1264" s="137"/>
      <c r="D1264" s="137"/>
    </row>
    <row r="1265" spans="1:4">
      <c r="A1265" s="137"/>
      <c r="B1265" s="137"/>
      <c r="C1265" s="137"/>
      <c r="D1265" s="137"/>
    </row>
    <row r="1266" spans="1:4">
      <c r="A1266" s="137"/>
      <c r="B1266" s="137"/>
      <c r="C1266" s="137"/>
      <c r="D1266" s="137"/>
    </row>
    <row r="1267" spans="1:4">
      <c r="A1267" s="137"/>
      <c r="B1267" s="137"/>
      <c r="C1267" s="137"/>
      <c r="D1267" s="137"/>
    </row>
    <row r="1268" spans="1:4">
      <c r="A1268" s="137"/>
      <c r="B1268" s="137"/>
      <c r="C1268" s="137"/>
      <c r="D1268" s="137"/>
    </row>
    <row r="1269" spans="1:4">
      <c r="A1269" s="137"/>
      <c r="B1269" s="137"/>
      <c r="C1269" s="137"/>
      <c r="D1269" s="137"/>
    </row>
    <row r="1270" spans="1:4">
      <c r="A1270" s="137"/>
      <c r="B1270" s="137"/>
      <c r="C1270" s="137"/>
      <c r="D1270" s="137"/>
    </row>
    <row r="1271" spans="1:4">
      <c r="A1271" s="137"/>
      <c r="B1271" s="137"/>
      <c r="C1271" s="137"/>
      <c r="D1271" s="137"/>
    </row>
    <row r="1272" spans="1:4">
      <c r="A1272" s="137"/>
      <c r="B1272" s="137"/>
      <c r="C1272" s="137"/>
      <c r="D1272" s="137"/>
    </row>
    <row r="1273" spans="1:4">
      <c r="A1273" s="137"/>
      <c r="B1273" s="137"/>
      <c r="C1273" s="137"/>
      <c r="D1273" s="137"/>
    </row>
    <row r="1274" spans="1:4">
      <c r="A1274" s="137"/>
      <c r="B1274" s="137"/>
      <c r="C1274" s="137"/>
      <c r="D1274" s="137"/>
    </row>
    <row r="1275" spans="1:4">
      <c r="A1275" s="137"/>
      <c r="B1275" s="137"/>
      <c r="C1275" s="137"/>
      <c r="D1275" s="137"/>
    </row>
    <row r="1276" spans="1:4">
      <c r="A1276" s="137"/>
      <c r="B1276" s="137"/>
      <c r="C1276" s="137"/>
      <c r="D1276" s="137"/>
    </row>
    <row r="1277" spans="1:4">
      <c r="A1277" s="137"/>
      <c r="B1277" s="137"/>
      <c r="C1277" s="137"/>
      <c r="D1277" s="137"/>
    </row>
    <row r="1278" spans="1:4">
      <c r="A1278" s="137"/>
      <c r="B1278" s="137"/>
      <c r="C1278" s="137"/>
      <c r="D1278" s="137"/>
    </row>
    <row r="1279" spans="1:4">
      <c r="A1279" s="137"/>
      <c r="B1279" s="137"/>
      <c r="C1279" s="137"/>
      <c r="D1279" s="137"/>
    </row>
    <row r="1280" spans="1:4">
      <c r="A1280" s="137"/>
      <c r="B1280" s="137"/>
      <c r="C1280" s="137"/>
      <c r="D1280" s="137"/>
    </row>
    <row r="1281" spans="1:4">
      <c r="A1281" s="137"/>
      <c r="B1281" s="137"/>
      <c r="C1281" s="137"/>
      <c r="D1281" s="137"/>
    </row>
    <row r="1282" spans="1:4">
      <c r="A1282" s="137"/>
      <c r="B1282" s="137"/>
      <c r="C1282" s="137"/>
      <c r="D1282" s="137"/>
    </row>
    <row r="1283" spans="1:4">
      <c r="A1283" s="137"/>
      <c r="B1283" s="137"/>
      <c r="C1283" s="137"/>
      <c r="D1283" s="137"/>
    </row>
    <row r="1284" spans="1:4">
      <c r="A1284" s="137"/>
      <c r="B1284" s="137"/>
      <c r="C1284" s="137"/>
      <c r="D1284" s="137"/>
    </row>
    <row r="1285" spans="1:4">
      <c r="A1285" s="137"/>
      <c r="B1285" s="137"/>
      <c r="C1285" s="137"/>
      <c r="D1285" s="137"/>
    </row>
    <row r="1286" spans="1:4">
      <c r="A1286" s="137"/>
      <c r="B1286" s="137"/>
      <c r="C1286" s="137"/>
      <c r="D1286" s="137"/>
    </row>
    <row r="1287" spans="1:4">
      <c r="A1287" s="137"/>
      <c r="B1287" s="137"/>
      <c r="C1287" s="137"/>
      <c r="D1287" s="137"/>
    </row>
    <row r="1288" spans="1:4">
      <c r="A1288" s="137"/>
      <c r="B1288" s="137"/>
      <c r="C1288" s="137"/>
      <c r="D1288" s="137"/>
    </row>
    <row r="1289" spans="1:4">
      <c r="A1289" s="137"/>
      <c r="B1289" s="137"/>
      <c r="C1289" s="137"/>
      <c r="D1289" s="137"/>
    </row>
    <row r="1290" spans="1:4">
      <c r="A1290" s="137"/>
      <c r="B1290" s="137"/>
      <c r="C1290" s="137"/>
      <c r="D1290" s="137"/>
    </row>
    <row r="1291" spans="1:4">
      <c r="A1291" s="137"/>
      <c r="B1291" s="137"/>
      <c r="C1291" s="137"/>
      <c r="D1291" s="137"/>
    </row>
    <row r="1292" spans="1:4">
      <c r="A1292" s="137"/>
      <c r="B1292" s="137"/>
      <c r="C1292" s="137"/>
      <c r="D1292" s="137"/>
    </row>
    <row r="1293" spans="1:4">
      <c r="A1293" s="137"/>
      <c r="B1293" s="137"/>
      <c r="C1293" s="137"/>
      <c r="D1293" s="137"/>
    </row>
    <row r="1294" spans="1:4">
      <c r="A1294" s="137"/>
      <c r="B1294" s="137"/>
      <c r="C1294" s="137"/>
      <c r="D1294" s="137"/>
    </row>
    <row r="1295" spans="1:4">
      <c r="A1295" s="137"/>
      <c r="B1295" s="137"/>
      <c r="C1295" s="137"/>
      <c r="D1295" s="137"/>
    </row>
    <row r="1296" spans="1:4">
      <c r="A1296" s="137"/>
      <c r="B1296" s="137"/>
      <c r="C1296" s="137"/>
      <c r="D1296" s="137"/>
    </row>
    <row r="1297" spans="1:4">
      <c r="A1297" s="137"/>
      <c r="B1297" s="137"/>
      <c r="C1297" s="137"/>
      <c r="D1297" s="137"/>
    </row>
    <row r="1298" spans="1:4">
      <c r="A1298" s="137"/>
      <c r="B1298" s="137"/>
      <c r="C1298" s="137"/>
      <c r="D1298" s="137"/>
    </row>
    <row r="1299" spans="1:4">
      <c r="A1299" s="137"/>
      <c r="B1299" s="137"/>
      <c r="C1299" s="137"/>
      <c r="D1299" s="137"/>
    </row>
    <row r="1300" spans="1:4">
      <c r="A1300" s="137"/>
      <c r="B1300" s="137"/>
      <c r="C1300" s="137"/>
      <c r="D1300" s="137"/>
    </row>
    <row r="1301" spans="1:4">
      <c r="A1301" s="137"/>
      <c r="B1301" s="137"/>
      <c r="C1301" s="137"/>
      <c r="D1301" s="137"/>
    </row>
    <row r="1302" spans="1:4">
      <c r="A1302" s="137"/>
      <c r="B1302" s="137"/>
      <c r="C1302" s="137"/>
      <c r="D1302" s="137"/>
    </row>
    <row r="1303" spans="1:4">
      <c r="A1303" s="137"/>
      <c r="B1303" s="137"/>
      <c r="C1303" s="137"/>
      <c r="D1303" s="137"/>
    </row>
    <row r="1304" spans="1:4">
      <c r="A1304" s="137"/>
      <c r="B1304" s="137"/>
      <c r="C1304" s="137"/>
      <c r="D1304" s="137"/>
    </row>
    <row r="1305" spans="1:4">
      <c r="A1305" s="137"/>
      <c r="B1305" s="137"/>
      <c r="C1305" s="137"/>
      <c r="D1305" s="137"/>
    </row>
    <row r="1306" spans="1:4">
      <c r="A1306" s="137"/>
      <c r="B1306" s="137"/>
      <c r="C1306" s="137"/>
      <c r="D1306" s="137"/>
    </row>
    <row r="1307" spans="1:4">
      <c r="A1307" s="137"/>
      <c r="B1307" s="137"/>
      <c r="C1307" s="137"/>
      <c r="D1307" s="137"/>
    </row>
    <row r="1308" spans="1:4">
      <c r="A1308" s="137"/>
      <c r="B1308" s="137"/>
      <c r="C1308" s="137"/>
      <c r="D1308" s="137"/>
    </row>
    <row r="1309" spans="1:4">
      <c r="A1309" s="137"/>
      <c r="B1309" s="137"/>
      <c r="C1309" s="137"/>
      <c r="D1309" s="137"/>
    </row>
    <row r="1310" spans="1:4">
      <c r="A1310" s="137"/>
      <c r="B1310" s="137"/>
      <c r="C1310" s="137"/>
      <c r="D1310" s="137"/>
    </row>
    <row r="1311" spans="1:4">
      <c r="A1311" s="137"/>
      <c r="B1311" s="137"/>
      <c r="C1311" s="137"/>
      <c r="D1311" s="137"/>
    </row>
    <row r="1312" spans="1:4">
      <c r="A1312" s="137"/>
      <c r="B1312" s="137"/>
      <c r="C1312" s="137"/>
      <c r="D1312" s="137"/>
    </row>
    <row r="1313" spans="1:4">
      <c r="A1313" s="137"/>
      <c r="B1313" s="137"/>
      <c r="C1313" s="137"/>
      <c r="D1313" s="137"/>
    </row>
    <row r="1314" spans="1:4">
      <c r="A1314" s="137"/>
      <c r="B1314" s="137"/>
      <c r="C1314" s="137"/>
      <c r="D1314" s="137"/>
    </row>
    <row r="1315" spans="1:4">
      <c r="A1315" s="137"/>
      <c r="B1315" s="137"/>
      <c r="C1315" s="137"/>
      <c r="D1315" s="137"/>
    </row>
    <row r="1316" spans="1:4">
      <c r="A1316" s="137"/>
      <c r="B1316" s="137"/>
      <c r="C1316" s="137"/>
      <c r="D1316" s="137"/>
    </row>
    <row r="1317" spans="1:4">
      <c r="A1317" s="137"/>
      <c r="B1317" s="137"/>
      <c r="C1317" s="137"/>
      <c r="D1317" s="137"/>
    </row>
    <row r="1318" spans="1:4">
      <c r="A1318" s="137"/>
      <c r="B1318" s="137"/>
      <c r="C1318" s="137"/>
      <c r="D1318" s="137"/>
    </row>
    <row r="1319" spans="1:4">
      <c r="A1319" s="137"/>
      <c r="B1319" s="137"/>
      <c r="C1319" s="137"/>
      <c r="D1319" s="137"/>
    </row>
    <row r="1320" spans="1:4">
      <c r="A1320" s="137"/>
      <c r="B1320" s="137"/>
      <c r="C1320" s="137"/>
      <c r="D1320" s="137"/>
    </row>
    <row r="1321" spans="1:4">
      <c r="A1321" s="137"/>
      <c r="B1321" s="137"/>
      <c r="C1321" s="137"/>
      <c r="D1321" s="137"/>
    </row>
    <row r="1322" spans="1:4">
      <c r="A1322" s="137"/>
      <c r="B1322" s="137"/>
      <c r="C1322" s="137"/>
      <c r="D1322" s="137"/>
    </row>
    <row r="1323" spans="1:4">
      <c r="A1323" s="137"/>
      <c r="B1323" s="137"/>
      <c r="C1323" s="137"/>
      <c r="D1323" s="137"/>
    </row>
    <row r="1324" spans="1:4">
      <c r="A1324" s="137"/>
      <c r="B1324" s="137"/>
      <c r="C1324" s="137"/>
      <c r="D1324" s="137"/>
    </row>
    <row r="1325" spans="1:4">
      <c r="A1325" s="137"/>
      <c r="B1325" s="137"/>
      <c r="C1325" s="137"/>
      <c r="D1325" s="137"/>
    </row>
    <row r="1326" spans="1:4">
      <c r="A1326" s="137"/>
      <c r="B1326" s="137"/>
      <c r="C1326" s="137"/>
      <c r="D1326" s="137"/>
    </row>
    <row r="1327" spans="1:4">
      <c r="A1327" s="137"/>
      <c r="B1327" s="137"/>
      <c r="C1327" s="137"/>
      <c r="D1327" s="137"/>
    </row>
    <row r="1328" spans="1:4">
      <c r="A1328" s="137"/>
      <c r="B1328" s="137"/>
      <c r="C1328" s="137"/>
      <c r="D1328" s="137"/>
    </row>
    <row r="1329" spans="1:4">
      <c r="A1329" s="137"/>
      <c r="B1329" s="137"/>
      <c r="C1329" s="137"/>
      <c r="D1329" s="137"/>
    </row>
    <row r="1330" spans="1:4">
      <c r="A1330" s="137"/>
      <c r="B1330" s="137"/>
      <c r="C1330" s="137"/>
      <c r="D1330" s="137"/>
    </row>
    <row r="1331" spans="1:4">
      <c r="A1331" s="137"/>
      <c r="B1331" s="137"/>
      <c r="C1331" s="137"/>
      <c r="D1331" s="137"/>
    </row>
    <row r="1332" spans="1:4">
      <c r="A1332" s="137"/>
      <c r="B1332" s="137"/>
      <c r="C1332" s="137"/>
      <c r="D1332" s="137"/>
    </row>
    <row r="1333" spans="1:4">
      <c r="A1333" s="137"/>
      <c r="B1333" s="137"/>
      <c r="C1333" s="137"/>
      <c r="D1333" s="137"/>
    </row>
    <row r="1334" spans="1:4">
      <c r="A1334" s="137"/>
      <c r="B1334" s="137"/>
      <c r="C1334" s="137"/>
      <c r="D1334" s="137"/>
    </row>
    <row r="1335" spans="1:4">
      <c r="A1335" s="137"/>
      <c r="B1335" s="137"/>
      <c r="C1335" s="137"/>
      <c r="D1335" s="137"/>
    </row>
    <row r="1336" spans="1:4">
      <c r="A1336" s="137"/>
      <c r="B1336" s="137"/>
      <c r="C1336" s="137"/>
      <c r="D1336" s="137"/>
    </row>
    <row r="1337" spans="1:4">
      <c r="A1337" s="137"/>
      <c r="B1337" s="137"/>
      <c r="C1337" s="137"/>
      <c r="D1337" s="137"/>
    </row>
    <row r="1338" spans="1:4">
      <c r="A1338" s="137"/>
      <c r="B1338" s="137"/>
      <c r="C1338" s="137"/>
      <c r="D1338" s="137"/>
    </row>
    <row r="1339" spans="1:4">
      <c r="A1339" s="137"/>
      <c r="B1339" s="137"/>
      <c r="C1339" s="137"/>
      <c r="D1339" s="137"/>
    </row>
    <row r="1340" spans="1:4">
      <c r="A1340" s="137"/>
      <c r="B1340" s="137"/>
      <c r="C1340" s="137"/>
      <c r="D1340" s="137"/>
    </row>
    <row r="1341" spans="1:4">
      <c r="A1341" s="137"/>
      <c r="B1341" s="137"/>
      <c r="C1341" s="137"/>
      <c r="D1341" s="137"/>
    </row>
    <row r="1342" spans="1:4">
      <c r="A1342" s="137"/>
      <c r="B1342" s="137"/>
      <c r="C1342" s="137"/>
      <c r="D1342" s="137"/>
    </row>
    <row r="1343" spans="1:4">
      <c r="A1343" s="137"/>
      <c r="B1343" s="137"/>
      <c r="C1343" s="137"/>
      <c r="D1343" s="137"/>
    </row>
    <row r="1344" spans="1:4">
      <c r="A1344" s="137"/>
      <c r="B1344" s="137"/>
      <c r="C1344" s="137"/>
      <c r="D1344" s="137"/>
    </row>
    <row r="1345" spans="1:4">
      <c r="A1345" s="137"/>
      <c r="B1345" s="137"/>
      <c r="C1345" s="137"/>
      <c r="D1345" s="137"/>
    </row>
    <row r="1346" spans="1:4">
      <c r="A1346" s="137"/>
      <c r="B1346" s="137"/>
      <c r="C1346" s="137"/>
      <c r="D1346" s="137"/>
    </row>
    <row r="1347" spans="1:4">
      <c r="A1347" s="137"/>
      <c r="B1347" s="137"/>
      <c r="C1347" s="137"/>
      <c r="D1347" s="137"/>
    </row>
    <row r="1348" spans="1:4">
      <c r="A1348" s="137"/>
      <c r="B1348" s="137"/>
      <c r="C1348" s="137"/>
      <c r="D1348" s="137"/>
    </row>
    <row r="1349" spans="1:4">
      <c r="A1349" s="137"/>
      <c r="B1349" s="137"/>
      <c r="C1349" s="137"/>
      <c r="D1349" s="137"/>
    </row>
    <row r="1350" spans="1:4">
      <c r="A1350" s="137"/>
      <c r="B1350" s="137"/>
      <c r="C1350" s="137"/>
      <c r="D1350" s="137"/>
    </row>
    <row r="1351" spans="1:4">
      <c r="A1351" s="137"/>
      <c r="B1351" s="137"/>
      <c r="C1351" s="137"/>
      <c r="D1351" s="137"/>
    </row>
    <row r="1352" spans="1:4">
      <c r="A1352" s="137"/>
      <c r="B1352" s="137"/>
      <c r="C1352" s="137"/>
      <c r="D1352" s="137"/>
    </row>
    <row r="1353" spans="1:4">
      <c r="A1353" s="137"/>
      <c r="B1353" s="137"/>
      <c r="C1353" s="137"/>
      <c r="D1353" s="137"/>
    </row>
    <row r="1354" spans="1:4">
      <c r="A1354" s="137"/>
      <c r="B1354" s="137"/>
      <c r="C1354" s="137"/>
      <c r="D1354" s="137"/>
    </row>
    <row r="1355" spans="1:4">
      <c r="A1355" s="137"/>
      <c r="B1355" s="137"/>
      <c r="C1355" s="137"/>
      <c r="D1355" s="137"/>
    </row>
    <row r="1356" spans="1:4">
      <c r="A1356" s="137"/>
      <c r="B1356" s="137"/>
      <c r="C1356" s="137"/>
      <c r="D1356" s="137"/>
    </row>
    <row r="1357" spans="1:4">
      <c r="A1357" s="137"/>
      <c r="B1357" s="137"/>
      <c r="C1357" s="137"/>
      <c r="D1357" s="137"/>
    </row>
    <row r="1358" spans="1:4">
      <c r="A1358" s="137"/>
      <c r="B1358" s="137"/>
      <c r="C1358" s="137"/>
      <c r="D1358" s="137"/>
    </row>
    <row r="1359" spans="1:4">
      <c r="A1359" s="137"/>
      <c r="B1359" s="137"/>
      <c r="C1359" s="137"/>
      <c r="D1359" s="137"/>
    </row>
    <row r="1360" spans="1:4">
      <c r="A1360" s="137"/>
      <c r="B1360" s="137"/>
      <c r="C1360" s="137"/>
      <c r="D1360" s="137"/>
    </row>
    <row r="1361" spans="1:4">
      <c r="A1361" s="137"/>
      <c r="B1361" s="137"/>
      <c r="C1361" s="137"/>
      <c r="D1361" s="137"/>
    </row>
    <row r="1362" spans="1:4">
      <c r="A1362" s="137"/>
      <c r="B1362" s="137"/>
      <c r="C1362" s="137"/>
      <c r="D1362" s="137"/>
    </row>
    <row r="1363" spans="1:4">
      <c r="A1363" s="137"/>
      <c r="B1363" s="137"/>
      <c r="C1363" s="137"/>
      <c r="D1363" s="137"/>
    </row>
    <row r="1364" spans="1:4">
      <c r="A1364" s="137"/>
      <c r="B1364" s="137"/>
      <c r="C1364" s="137"/>
      <c r="D1364" s="137"/>
    </row>
    <row r="1365" spans="1:4">
      <c r="A1365" s="137"/>
      <c r="B1365" s="137"/>
      <c r="C1365" s="137"/>
      <c r="D1365" s="137"/>
    </row>
    <row r="1366" spans="1:4">
      <c r="A1366" s="137"/>
      <c r="B1366" s="137"/>
      <c r="C1366" s="137"/>
      <c r="D1366" s="137"/>
    </row>
    <row r="1367" spans="1:4">
      <c r="A1367" s="137"/>
      <c r="B1367" s="137"/>
      <c r="C1367" s="137"/>
      <c r="D1367" s="137"/>
    </row>
    <row r="1368" spans="1:4">
      <c r="A1368" s="137"/>
      <c r="B1368" s="137"/>
      <c r="C1368" s="137"/>
      <c r="D1368" s="137"/>
    </row>
    <row r="1369" spans="1:4">
      <c r="A1369" s="137"/>
      <c r="B1369" s="137"/>
      <c r="C1369" s="137"/>
      <c r="D1369" s="137"/>
    </row>
    <row r="1370" spans="1:4">
      <c r="A1370" s="137"/>
      <c r="B1370" s="137"/>
      <c r="C1370" s="137"/>
      <c r="D1370" s="137"/>
    </row>
    <row r="1371" spans="1:4">
      <c r="A1371" s="137"/>
      <c r="B1371" s="137"/>
      <c r="C1371" s="137"/>
      <c r="D1371" s="137"/>
    </row>
    <row r="1372" spans="1:4">
      <c r="A1372" s="137"/>
      <c r="B1372" s="137"/>
      <c r="C1372" s="137"/>
      <c r="D1372" s="137"/>
    </row>
    <row r="1373" spans="1:4">
      <c r="A1373" s="137"/>
      <c r="B1373" s="137"/>
      <c r="C1373" s="137"/>
      <c r="D1373" s="137"/>
    </row>
    <row r="1374" spans="1:4">
      <c r="A1374" s="137"/>
      <c r="B1374" s="137"/>
      <c r="C1374" s="137"/>
      <c r="D1374" s="137"/>
    </row>
    <row r="1375" spans="1:4">
      <c r="A1375" s="137"/>
      <c r="B1375" s="137"/>
      <c r="C1375" s="137"/>
      <c r="D1375" s="137"/>
    </row>
    <row r="1376" spans="1:4">
      <c r="A1376" s="137"/>
      <c r="B1376" s="137"/>
      <c r="C1376" s="137"/>
      <c r="D1376" s="137"/>
    </row>
    <row r="1377" spans="1:4">
      <c r="A1377" s="137"/>
      <c r="B1377" s="137"/>
      <c r="C1377" s="137"/>
      <c r="D1377" s="137"/>
    </row>
    <row r="1378" spans="1:4">
      <c r="A1378" s="137"/>
      <c r="B1378" s="137"/>
      <c r="C1378" s="137"/>
      <c r="D1378" s="137"/>
    </row>
    <row r="1379" spans="1:4">
      <c r="A1379" s="137"/>
      <c r="B1379" s="137"/>
      <c r="C1379" s="137"/>
      <c r="D1379" s="137"/>
    </row>
    <row r="1380" spans="1:4">
      <c r="A1380" s="137"/>
      <c r="B1380" s="137"/>
      <c r="C1380" s="137"/>
      <c r="D1380" s="137"/>
    </row>
    <row r="1381" spans="1:4">
      <c r="A1381" s="137"/>
      <c r="B1381" s="137"/>
      <c r="C1381" s="137"/>
      <c r="D1381" s="137"/>
    </row>
    <row r="1382" spans="1:4">
      <c r="A1382" s="137"/>
      <c r="B1382" s="137"/>
      <c r="C1382" s="137"/>
      <c r="D1382" s="137"/>
    </row>
    <row r="1383" spans="1:4">
      <c r="A1383" s="137"/>
      <c r="B1383" s="137"/>
      <c r="C1383" s="137"/>
      <c r="D1383" s="137"/>
    </row>
    <row r="1384" spans="1:4">
      <c r="A1384" s="137"/>
      <c r="B1384" s="137"/>
      <c r="C1384" s="137"/>
      <c r="D1384" s="137"/>
    </row>
    <row r="1385" spans="1:4">
      <c r="A1385" s="137"/>
      <c r="B1385" s="137"/>
      <c r="C1385" s="137"/>
      <c r="D1385" s="137"/>
    </row>
    <row r="1386" spans="1:4">
      <c r="A1386" s="137"/>
      <c r="B1386" s="137"/>
      <c r="C1386" s="137"/>
      <c r="D1386" s="137"/>
    </row>
    <row r="1387" spans="1:4">
      <c r="A1387" s="137"/>
      <c r="B1387" s="137"/>
      <c r="C1387" s="137"/>
      <c r="D1387" s="137"/>
    </row>
    <row r="1388" spans="1:4">
      <c r="A1388" s="137"/>
      <c r="B1388" s="137"/>
      <c r="C1388" s="137"/>
      <c r="D1388" s="137"/>
    </row>
    <row r="1389" spans="1:4">
      <c r="A1389" s="137"/>
      <c r="B1389" s="137"/>
      <c r="C1389" s="137"/>
      <c r="D1389" s="137"/>
    </row>
    <row r="1390" spans="1:4">
      <c r="A1390" s="137"/>
      <c r="B1390" s="137"/>
      <c r="C1390" s="137"/>
      <c r="D1390" s="137"/>
    </row>
    <row r="1391" spans="1:4">
      <c r="A1391" s="137"/>
      <c r="B1391" s="137"/>
      <c r="C1391" s="137"/>
      <c r="D1391" s="137"/>
    </row>
    <row r="1392" spans="1:4">
      <c r="A1392" s="137"/>
      <c r="B1392" s="137"/>
      <c r="C1392" s="137"/>
      <c r="D1392" s="137"/>
    </row>
    <row r="1393" spans="1:4">
      <c r="A1393" s="137"/>
      <c r="B1393" s="137"/>
      <c r="C1393" s="137"/>
      <c r="D1393" s="137"/>
    </row>
    <row r="1394" spans="1:4">
      <c r="A1394" s="137"/>
      <c r="B1394" s="137"/>
      <c r="C1394" s="137"/>
      <c r="D1394" s="137"/>
    </row>
    <row r="1395" spans="1:4">
      <c r="A1395" s="137"/>
      <c r="B1395" s="137"/>
      <c r="C1395" s="137"/>
      <c r="D1395" s="137"/>
    </row>
    <row r="1396" spans="1:4">
      <c r="A1396" s="137"/>
      <c r="B1396" s="137"/>
      <c r="C1396" s="137"/>
      <c r="D1396" s="137"/>
    </row>
    <row r="1397" spans="1:4">
      <c r="A1397" s="137"/>
      <c r="B1397" s="137"/>
      <c r="C1397" s="137"/>
      <c r="D1397" s="137"/>
    </row>
    <row r="1398" spans="1:4">
      <c r="A1398" s="137"/>
      <c r="B1398" s="137"/>
      <c r="C1398" s="137"/>
      <c r="D1398" s="137"/>
    </row>
    <row r="1399" spans="1:4">
      <c r="A1399" s="137"/>
      <c r="B1399" s="137"/>
      <c r="C1399" s="137"/>
      <c r="D1399" s="137"/>
    </row>
    <row r="1400" spans="1:4">
      <c r="A1400" s="137"/>
      <c r="B1400" s="137"/>
      <c r="C1400" s="137"/>
      <c r="D1400" s="137"/>
    </row>
    <row r="1401" spans="1:4">
      <c r="A1401" s="137"/>
      <c r="B1401" s="137"/>
      <c r="C1401" s="137"/>
      <c r="D1401" s="137"/>
    </row>
    <row r="1402" spans="1:4">
      <c r="A1402" s="137"/>
      <c r="B1402" s="137"/>
      <c r="C1402" s="137"/>
      <c r="D1402" s="137"/>
    </row>
    <row r="1403" spans="1:4">
      <c r="A1403" s="137"/>
      <c r="B1403" s="137"/>
      <c r="C1403" s="137"/>
      <c r="D1403" s="137"/>
    </row>
    <row r="1404" spans="1:4">
      <c r="A1404" s="137"/>
      <c r="B1404" s="137"/>
      <c r="C1404" s="137"/>
      <c r="D1404" s="137"/>
    </row>
    <row r="1405" spans="1:4">
      <c r="A1405" s="137"/>
      <c r="B1405" s="137"/>
      <c r="C1405" s="137"/>
      <c r="D1405" s="137"/>
    </row>
    <row r="1406" spans="1:4">
      <c r="A1406" s="137"/>
      <c r="B1406" s="137"/>
      <c r="C1406" s="137"/>
      <c r="D1406" s="137"/>
    </row>
    <row r="1407" spans="1:4">
      <c r="A1407" s="137"/>
      <c r="B1407" s="137"/>
      <c r="C1407" s="137"/>
      <c r="D1407" s="137"/>
    </row>
    <row r="1408" spans="1:4">
      <c r="A1408" s="137"/>
      <c r="B1408" s="137"/>
      <c r="C1408" s="137"/>
      <c r="D1408" s="137"/>
    </row>
    <row r="1409" spans="1:4">
      <c r="A1409" s="137"/>
      <c r="B1409" s="137"/>
      <c r="C1409" s="137"/>
      <c r="D1409" s="137"/>
    </row>
    <row r="1410" spans="1:4">
      <c r="A1410" s="137"/>
      <c r="B1410" s="137"/>
      <c r="C1410" s="137"/>
      <c r="D1410" s="137"/>
    </row>
    <row r="1411" spans="1:4">
      <c r="A1411" s="137"/>
      <c r="B1411" s="137"/>
      <c r="C1411" s="137"/>
      <c r="D1411" s="137"/>
    </row>
    <row r="1412" spans="1:4">
      <c r="A1412" s="137"/>
      <c r="B1412" s="137"/>
      <c r="C1412" s="137"/>
      <c r="D1412" s="137"/>
    </row>
    <row r="1413" spans="1:4">
      <c r="A1413" s="137"/>
      <c r="B1413" s="137"/>
      <c r="C1413" s="137"/>
      <c r="D1413" s="137"/>
    </row>
    <row r="1414" spans="1:4">
      <c r="A1414" s="137"/>
      <c r="B1414" s="137"/>
      <c r="C1414" s="137"/>
      <c r="D1414" s="137"/>
    </row>
    <row r="1415" spans="1:4">
      <c r="A1415" s="137"/>
      <c r="B1415" s="137"/>
      <c r="C1415" s="137"/>
      <c r="D1415" s="137"/>
    </row>
    <row r="1416" spans="1:4">
      <c r="A1416" s="137"/>
      <c r="B1416" s="137"/>
      <c r="C1416" s="137"/>
      <c r="D1416" s="137"/>
    </row>
    <row r="1417" spans="1:4">
      <c r="A1417" s="137"/>
      <c r="B1417" s="137"/>
      <c r="C1417" s="137"/>
      <c r="D1417" s="137"/>
    </row>
    <row r="1418" spans="1:4">
      <c r="A1418" s="137"/>
      <c r="B1418" s="137"/>
      <c r="C1418" s="137"/>
      <c r="D1418" s="137"/>
    </row>
    <row r="1419" spans="1:4">
      <c r="A1419" s="137"/>
      <c r="B1419" s="137"/>
      <c r="C1419" s="137"/>
      <c r="D1419" s="137"/>
    </row>
    <row r="1420" spans="1:4">
      <c r="A1420" s="137"/>
      <c r="B1420" s="137"/>
      <c r="C1420" s="137"/>
      <c r="D1420" s="137"/>
    </row>
    <row r="1421" spans="1:4">
      <c r="A1421" s="137"/>
      <c r="B1421" s="137"/>
      <c r="C1421" s="137"/>
      <c r="D1421" s="137"/>
    </row>
    <row r="1422" spans="1:4">
      <c r="A1422" s="137"/>
      <c r="B1422" s="137"/>
      <c r="C1422" s="137"/>
      <c r="D1422" s="137"/>
    </row>
    <row r="1423" spans="1:4">
      <c r="A1423" s="137"/>
      <c r="B1423" s="137"/>
      <c r="C1423" s="137"/>
      <c r="D1423" s="137"/>
    </row>
    <row r="1424" spans="1:4">
      <c r="A1424" s="137"/>
      <c r="B1424" s="137"/>
      <c r="C1424" s="137"/>
      <c r="D1424" s="137"/>
    </row>
    <row r="1425" spans="1:4">
      <c r="A1425" s="137"/>
      <c r="B1425" s="137"/>
      <c r="C1425" s="137"/>
      <c r="D1425" s="137"/>
    </row>
    <row r="1426" spans="1:4">
      <c r="A1426" s="137"/>
      <c r="B1426" s="137"/>
      <c r="C1426" s="137"/>
      <c r="D1426" s="137"/>
    </row>
    <row r="1427" spans="1:4">
      <c r="A1427" s="137"/>
      <c r="B1427" s="137"/>
      <c r="C1427" s="137"/>
      <c r="D1427" s="137"/>
    </row>
    <row r="1428" spans="1:4">
      <c r="A1428" s="137"/>
      <c r="B1428" s="137"/>
      <c r="C1428" s="137"/>
      <c r="D1428" s="137"/>
    </row>
    <row r="1429" spans="1:4">
      <c r="A1429" s="137"/>
      <c r="B1429" s="137"/>
      <c r="C1429" s="137"/>
      <c r="D1429" s="137"/>
    </row>
    <row r="1430" spans="1:4">
      <c r="A1430" s="137"/>
      <c r="B1430" s="137"/>
      <c r="C1430" s="137"/>
      <c r="D1430" s="137"/>
    </row>
    <row r="1431" spans="1:4">
      <c r="A1431" s="137"/>
      <c r="B1431" s="137"/>
      <c r="C1431" s="137"/>
      <c r="D1431" s="137"/>
    </row>
    <row r="1432" spans="1:4">
      <c r="A1432" s="137"/>
      <c r="B1432" s="137"/>
      <c r="C1432" s="137"/>
      <c r="D1432" s="137"/>
    </row>
    <row r="1433" spans="1:4">
      <c r="A1433" s="137"/>
      <c r="B1433" s="137"/>
      <c r="C1433" s="137"/>
      <c r="D1433" s="137"/>
    </row>
    <row r="1434" spans="1:4">
      <c r="A1434" s="137"/>
      <c r="B1434" s="137"/>
      <c r="C1434" s="137"/>
      <c r="D1434" s="137"/>
    </row>
    <row r="1435" spans="1:4">
      <c r="A1435" s="137"/>
      <c r="B1435" s="137"/>
      <c r="C1435" s="137"/>
      <c r="D1435" s="137"/>
    </row>
    <row r="1436" spans="1:4">
      <c r="A1436" s="137"/>
      <c r="B1436" s="137"/>
      <c r="C1436" s="137"/>
      <c r="D1436" s="137"/>
    </row>
    <row r="1437" spans="1:4">
      <c r="A1437" s="137"/>
      <c r="B1437" s="137"/>
      <c r="C1437" s="137"/>
      <c r="D1437" s="137"/>
    </row>
    <row r="1438" spans="1:4">
      <c r="A1438" s="137"/>
      <c r="B1438" s="137"/>
      <c r="C1438" s="137"/>
      <c r="D1438" s="137"/>
    </row>
    <row r="1439" spans="1:4">
      <c r="A1439" s="137"/>
      <c r="B1439" s="137"/>
      <c r="C1439" s="137"/>
      <c r="D1439" s="137"/>
    </row>
    <row r="1440" spans="1:4">
      <c r="A1440" s="137"/>
      <c r="B1440" s="137"/>
      <c r="C1440" s="137"/>
      <c r="D1440" s="137"/>
    </row>
    <row r="1441" spans="1:4">
      <c r="A1441" s="137"/>
      <c r="B1441" s="137"/>
      <c r="C1441" s="137"/>
      <c r="D1441" s="137"/>
    </row>
    <row r="1442" spans="1:4">
      <c r="A1442" s="137"/>
      <c r="B1442" s="137"/>
      <c r="C1442" s="137"/>
      <c r="D1442" s="137"/>
    </row>
    <row r="1443" spans="1:4">
      <c r="A1443" s="137"/>
      <c r="B1443" s="137"/>
      <c r="C1443" s="137"/>
      <c r="D1443" s="137"/>
    </row>
    <row r="1444" spans="1:4">
      <c r="A1444" s="137"/>
      <c r="B1444" s="137"/>
      <c r="C1444" s="137"/>
      <c r="D1444" s="137"/>
    </row>
    <row r="1445" spans="1:4">
      <c r="A1445" s="137"/>
      <c r="B1445" s="137"/>
      <c r="C1445" s="137"/>
      <c r="D1445" s="137"/>
    </row>
    <row r="1446" spans="1:4">
      <c r="A1446" s="137"/>
      <c r="B1446" s="137"/>
      <c r="C1446" s="137"/>
      <c r="D1446" s="137"/>
    </row>
    <row r="1447" spans="1:4">
      <c r="A1447" s="137"/>
      <c r="B1447" s="137"/>
      <c r="C1447" s="137"/>
      <c r="D1447" s="137"/>
    </row>
    <row r="1448" spans="1:4">
      <c r="A1448" s="137"/>
      <c r="B1448" s="137"/>
      <c r="C1448" s="137"/>
      <c r="D1448" s="137"/>
    </row>
    <row r="1449" spans="1:4">
      <c r="A1449" s="137"/>
      <c r="B1449" s="137"/>
      <c r="C1449" s="137"/>
      <c r="D1449" s="137"/>
    </row>
    <row r="1450" spans="1:4">
      <c r="A1450" s="137"/>
      <c r="B1450" s="137"/>
      <c r="C1450" s="137"/>
      <c r="D1450" s="137"/>
    </row>
    <row r="1451" spans="1:4">
      <c r="A1451" s="137"/>
      <c r="B1451" s="137"/>
      <c r="C1451" s="137"/>
      <c r="D1451" s="137"/>
    </row>
    <row r="1452" spans="1:4">
      <c r="A1452" s="137"/>
      <c r="B1452" s="137"/>
      <c r="C1452" s="137"/>
      <c r="D1452" s="137"/>
    </row>
    <row r="1453" spans="1:4">
      <c r="A1453" s="137"/>
      <c r="B1453" s="137"/>
      <c r="C1453" s="137"/>
      <c r="D1453" s="137"/>
    </row>
    <row r="1454" spans="1:4">
      <c r="A1454" s="137"/>
      <c r="B1454" s="137"/>
      <c r="C1454" s="137"/>
      <c r="D1454" s="137"/>
    </row>
    <row r="1455" spans="1:4">
      <c r="A1455" s="137"/>
      <c r="B1455" s="137"/>
      <c r="C1455" s="137"/>
      <c r="D1455" s="137"/>
    </row>
    <row r="1456" spans="1:4">
      <c r="A1456" s="137"/>
      <c r="B1456" s="137"/>
      <c r="C1456" s="137"/>
      <c r="D1456" s="137"/>
    </row>
    <row r="1457" spans="1:4">
      <c r="A1457" s="137"/>
      <c r="B1457" s="137"/>
      <c r="C1457" s="137"/>
      <c r="D1457" s="137"/>
    </row>
    <row r="1458" spans="1:4">
      <c r="A1458" s="137"/>
      <c r="B1458" s="137"/>
      <c r="C1458" s="137"/>
      <c r="D1458" s="137"/>
    </row>
    <row r="1459" spans="1:4">
      <c r="A1459" s="137"/>
      <c r="B1459" s="137"/>
      <c r="C1459" s="137"/>
      <c r="D1459" s="137"/>
    </row>
    <row r="1460" spans="1:4">
      <c r="A1460" s="137"/>
      <c r="B1460" s="137"/>
      <c r="C1460" s="137"/>
      <c r="D1460" s="137"/>
    </row>
    <row r="1461" spans="1:4">
      <c r="A1461" s="137"/>
      <c r="B1461" s="137"/>
      <c r="C1461" s="137"/>
      <c r="D1461" s="137"/>
    </row>
    <row r="1462" spans="1:4">
      <c r="A1462" s="137"/>
      <c r="B1462" s="137"/>
      <c r="C1462" s="137"/>
      <c r="D1462" s="137"/>
    </row>
    <row r="1463" spans="1:4">
      <c r="A1463" s="137"/>
      <c r="B1463" s="137"/>
      <c r="C1463" s="137"/>
      <c r="D1463" s="137"/>
    </row>
    <row r="1464" spans="1:4">
      <c r="A1464" s="137"/>
      <c r="B1464" s="137"/>
      <c r="C1464" s="137"/>
      <c r="D1464" s="137"/>
    </row>
    <row r="1465" spans="1:4">
      <c r="A1465" s="137"/>
      <c r="B1465" s="137"/>
      <c r="C1465" s="137"/>
      <c r="D1465" s="137"/>
    </row>
    <row r="1466" spans="1:4">
      <c r="A1466" s="137"/>
      <c r="B1466" s="137"/>
      <c r="C1466" s="137"/>
      <c r="D1466" s="137"/>
    </row>
    <row r="1467" spans="1:4">
      <c r="A1467" s="137"/>
      <c r="B1467" s="137"/>
      <c r="C1467" s="137"/>
      <c r="D1467" s="137"/>
    </row>
    <row r="1468" spans="1:4">
      <c r="A1468" s="137"/>
      <c r="B1468" s="137"/>
      <c r="C1468" s="137"/>
      <c r="D1468" s="137"/>
    </row>
    <row r="1469" spans="1:4">
      <c r="A1469" s="137"/>
      <c r="B1469" s="137"/>
      <c r="C1469" s="137"/>
      <c r="D1469" s="137"/>
    </row>
    <row r="1470" spans="1:4">
      <c r="A1470" s="137"/>
      <c r="B1470" s="137"/>
      <c r="C1470" s="137"/>
      <c r="D1470" s="137"/>
    </row>
    <row r="1471" spans="1:4">
      <c r="A1471" s="137"/>
      <c r="B1471" s="137"/>
      <c r="C1471" s="137"/>
      <c r="D1471" s="137"/>
    </row>
    <row r="1472" spans="1:4">
      <c r="A1472" s="137"/>
      <c r="B1472" s="137"/>
      <c r="C1472" s="137"/>
      <c r="D1472" s="137"/>
    </row>
    <row r="1473" spans="1:4">
      <c r="A1473" s="137"/>
      <c r="B1473" s="137"/>
      <c r="C1473" s="137"/>
      <c r="D1473" s="137"/>
    </row>
    <row r="1474" spans="1:4">
      <c r="A1474" s="137"/>
      <c r="B1474" s="137"/>
      <c r="C1474" s="137"/>
      <c r="D1474" s="137"/>
    </row>
    <row r="1475" spans="1:4">
      <c r="A1475" s="137"/>
      <c r="B1475" s="137"/>
      <c r="C1475" s="137"/>
      <c r="D1475" s="137"/>
    </row>
    <row r="1476" spans="1:4">
      <c r="A1476" s="137"/>
      <c r="B1476" s="137"/>
      <c r="C1476" s="137"/>
      <c r="D1476" s="137"/>
    </row>
    <row r="1477" spans="1:4">
      <c r="A1477" s="137"/>
      <c r="B1477" s="137"/>
      <c r="C1477" s="137"/>
      <c r="D1477" s="137"/>
    </row>
    <row r="1478" spans="1:4">
      <c r="A1478" s="137"/>
      <c r="B1478" s="137"/>
      <c r="C1478" s="137"/>
      <c r="D1478" s="137"/>
    </row>
    <row r="1479" spans="1:4">
      <c r="A1479" s="137"/>
      <c r="B1479" s="137"/>
      <c r="C1479" s="137"/>
      <c r="D1479" s="137"/>
    </row>
    <row r="1480" spans="1:4">
      <c r="A1480" s="137"/>
      <c r="B1480" s="137"/>
      <c r="C1480" s="137"/>
      <c r="D1480" s="137"/>
    </row>
    <row r="1481" spans="1:4">
      <c r="A1481" s="137"/>
      <c r="B1481" s="137"/>
      <c r="C1481" s="137"/>
      <c r="D1481" s="137"/>
    </row>
    <row r="1482" spans="1:4">
      <c r="A1482" s="137"/>
      <c r="B1482" s="137"/>
      <c r="C1482" s="137"/>
      <c r="D1482" s="137"/>
    </row>
    <row r="1483" spans="1:4">
      <c r="A1483" s="137"/>
      <c r="B1483" s="137"/>
      <c r="C1483" s="137"/>
      <c r="D1483" s="137"/>
    </row>
    <row r="1484" spans="1:4">
      <c r="A1484" s="137"/>
      <c r="B1484" s="137"/>
      <c r="C1484" s="137"/>
      <c r="D1484" s="137"/>
    </row>
    <row r="1485" spans="1:4">
      <c r="A1485" s="137"/>
      <c r="B1485" s="137"/>
      <c r="C1485" s="137"/>
      <c r="D1485" s="137"/>
    </row>
    <row r="1486" spans="1:4">
      <c r="A1486" s="137"/>
      <c r="B1486" s="137"/>
      <c r="C1486" s="137"/>
      <c r="D1486" s="137"/>
    </row>
    <row r="1487" spans="1:4">
      <c r="A1487" s="137"/>
      <c r="B1487" s="137"/>
      <c r="C1487" s="137"/>
      <c r="D1487" s="137"/>
    </row>
    <row r="1488" spans="1:4">
      <c r="A1488" s="137"/>
      <c r="B1488" s="137"/>
      <c r="C1488" s="137"/>
      <c r="D1488" s="137"/>
    </row>
    <row r="1489" spans="1:4">
      <c r="A1489" s="137"/>
      <c r="B1489" s="137"/>
      <c r="C1489" s="137"/>
      <c r="D1489" s="137"/>
    </row>
    <row r="1490" spans="1:4">
      <c r="A1490" s="137"/>
      <c r="B1490" s="137"/>
      <c r="C1490" s="137"/>
      <c r="D1490" s="137"/>
    </row>
    <row r="1491" spans="1:4">
      <c r="A1491" s="137"/>
      <c r="B1491" s="137"/>
      <c r="C1491" s="137"/>
      <c r="D1491" s="137"/>
    </row>
    <row r="1492" spans="1:4">
      <c r="A1492" s="137"/>
      <c r="B1492" s="137"/>
      <c r="C1492" s="137"/>
      <c r="D1492" s="137"/>
    </row>
    <row r="1493" spans="1:4">
      <c r="A1493" s="137"/>
      <c r="B1493" s="137"/>
      <c r="C1493" s="137"/>
      <c r="D1493" s="137"/>
    </row>
    <row r="1494" spans="1:4">
      <c r="A1494" s="137"/>
      <c r="B1494" s="137"/>
      <c r="C1494" s="137"/>
      <c r="D1494" s="137"/>
    </row>
    <row r="1495" spans="1:4">
      <c r="A1495" s="137"/>
      <c r="B1495" s="137"/>
      <c r="C1495" s="137"/>
      <c r="D1495" s="137"/>
    </row>
    <row r="1496" spans="1:4">
      <c r="A1496" s="137"/>
      <c r="B1496" s="137"/>
      <c r="C1496" s="137"/>
      <c r="D1496" s="137"/>
    </row>
    <row r="1497" spans="1:4">
      <c r="A1497" s="137"/>
      <c r="B1497" s="137"/>
      <c r="C1497" s="137"/>
      <c r="D1497" s="137"/>
    </row>
    <row r="1498" spans="1:4">
      <c r="A1498" s="137"/>
      <c r="B1498" s="137"/>
      <c r="C1498" s="137"/>
      <c r="D1498" s="137"/>
    </row>
    <row r="1499" spans="1:4">
      <c r="A1499" s="137"/>
      <c r="B1499" s="137"/>
      <c r="C1499" s="137"/>
      <c r="D1499" s="137"/>
    </row>
    <row r="1500" spans="1:4">
      <c r="A1500" s="137"/>
      <c r="B1500" s="137"/>
      <c r="C1500" s="137"/>
      <c r="D1500" s="137"/>
    </row>
    <row r="1501" spans="1:4">
      <c r="A1501" s="137"/>
      <c r="B1501" s="137"/>
      <c r="C1501" s="137"/>
      <c r="D1501" s="137"/>
    </row>
    <row r="1502" spans="1:4">
      <c r="A1502" s="137"/>
      <c r="B1502" s="137"/>
      <c r="C1502" s="137"/>
      <c r="D1502" s="137"/>
    </row>
    <row r="1503" spans="1:4">
      <c r="A1503" s="137"/>
      <c r="B1503" s="137"/>
      <c r="C1503" s="137"/>
      <c r="D1503" s="137"/>
    </row>
    <row r="1504" spans="1:4">
      <c r="A1504" s="137"/>
      <c r="B1504" s="137"/>
      <c r="C1504" s="137"/>
      <c r="D1504" s="137"/>
    </row>
    <row r="1505" spans="1:4">
      <c r="A1505" s="137"/>
      <c r="B1505" s="137"/>
      <c r="C1505" s="137"/>
      <c r="D1505" s="137"/>
    </row>
    <row r="1506" spans="1:4">
      <c r="A1506" s="137"/>
      <c r="B1506" s="137"/>
      <c r="C1506" s="137"/>
      <c r="D1506" s="137"/>
    </row>
    <row r="1507" spans="1:4">
      <c r="A1507" s="137"/>
      <c r="B1507" s="137"/>
      <c r="C1507" s="137"/>
      <c r="D1507" s="137"/>
    </row>
    <row r="1508" spans="1:4">
      <c r="A1508" s="137"/>
      <c r="B1508" s="137"/>
      <c r="C1508" s="137"/>
      <c r="D1508" s="137"/>
    </row>
    <row r="1509" spans="1:4">
      <c r="A1509" s="137"/>
      <c r="B1509" s="137"/>
      <c r="C1509" s="137"/>
      <c r="D1509" s="137"/>
    </row>
    <row r="1510" spans="1:4">
      <c r="A1510" s="137"/>
      <c r="B1510" s="137"/>
      <c r="C1510" s="137"/>
      <c r="D1510" s="137"/>
    </row>
    <row r="1511" spans="1:4">
      <c r="A1511" s="137"/>
      <c r="B1511" s="137"/>
      <c r="C1511" s="137"/>
      <c r="D1511" s="137"/>
    </row>
    <row r="1512" spans="1:4">
      <c r="A1512" s="137"/>
      <c r="B1512" s="137"/>
      <c r="C1512" s="137"/>
      <c r="D1512" s="137"/>
    </row>
    <row r="1513" spans="1:4">
      <c r="A1513" s="137"/>
      <c r="B1513" s="137"/>
      <c r="C1513" s="137"/>
      <c r="D1513" s="137"/>
    </row>
    <row r="1514" spans="1:4">
      <c r="A1514" s="137"/>
      <c r="B1514" s="137"/>
      <c r="C1514" s="137"/>
      <c r="D1514" s="137"/>
    </row>
    <row r="1515" spans="1:4">
      <c r="A1515" s="137"/>
      <c r="B1515" s="137"/>
      <c r="C1515" s="137"/>
      <c r="D1515" s="137"/>
    </row>
    <row r="1516" spans="1:4">
      <c r="A1516" s="137"/>
      <c r="B1516" s="137"/>
      <c r="C1516" s="137"/>
      <c r="D1516" s="137"/>
    </row>
    <row r="1517" spans="1:4">
      <c r="A1517" s="137"/>
      <c r="B1517" s="137"/>
      <c r="C1517" s="137"/>
      <c r="D1517" s="137"/>
    </row>
    <row r="1518" spans="1:4">
      <c r="A1518" s="137"/>
      <c r="B1518" s="137"/>
      <c r="C1518" s="137"/>
      <c r="D1518" s="137"/>
    </row>
    <row r="1519" spans="1:4">
      <c r="A1519" s="137"/>
      <c r="B1519" s="137"/>
      <c r="C1519" s="137"/>
      <c r="D1519" s="137"/>
    </row>
    <row r="1520" spans="1:4">
      <c r="A1520" s="137"/>
      <c r="B1520" s="137"/>
      <c r="C1520" s="137"/>
      <c r="D1520" s="137"/>
    </row>
    <row r="1521" spans="1:4">
      <c r="A1521" s="137"/>
      <c r="B1521" s="137"/>
      <c r="C1521" s="137"/>
      <c r="D1521" s="137"/>
    </row>
    <row r="1522" spans="1:4">
      <c r="A1522" s="137"/>
      <c r="B1522" s="137"/>
      <c r="C1522" s="137"/>
      <c r="D1522" s="137"/>
    </row>
    <row r="1523" spans="1:4">
      <c r="A1523" s="137"/>
      <c r="B1523" s="137"/>
      <c r="C1523" s="137"/>
      <c r="D1523" s="137"/>
    </row>
    <row r="1524" spans="1:4">
      <c r="A1524" s="137"/>
      <c r="B1524" s="137"/>
      <c r="C1524" s="137"/>
      <c r="D1524" s="137"/>
    </row>
    <row r="1525" spans="1:4">
      <c r="A1525" s="137"/>
      <c r="B1525" s="137"/>
      <c r="C1525" s="137"/>
      <c r="D1525" s="137"/>
    </row>
    <row r="1526" spans="1:4">
      <c r="A1526" s="137"/>
      <c r="B1526" s="137"/>
      <c r="C1526" s="137"/>
      <c r="D1526" s="137"/>
    </row>
    <row r="1527" spans="1:4">
      <c r="A1527" s="137"/>
      <c r="B1527" s="137"/>
      <c r="C1527" s="137"/>
      <c r="D1527" s="137"/>
    </row>
    <row r="1528" spans="1:4">
      <c r="A1528" s="137"/>
      <c r="B1528" s="137"/>
      <c r="C1528" s="137"/>
      <c r="D1528" s="137"/>
    </row>
    <row r="1529" spans="1:4">
      <c r="A1529" s="137"/>
      <c r="B1529" s="137"/>
      <c r="C1529" s="137"/>
      <c r="D1529" s="137"/>
    </row>
    <row r="1530" spans="1:4">
      <c r="A1530" s="137"/>
      <c r="B1530" s="137"/>
      <c r="C1530" s="137"/>
      <c r="D1530" s="137"/>
    </row>
    <row r="1531" spans="1:4">
      <c r="A1531" s="137"/>
      <c r="B1531" s="137"/>
      <c r="C1531" s="137"/>
      <c r="D1531" s="137"/>
    </row>
    <row r="1532" spans="1:4">
      <c r="A1532" s="137"/>
      <c r="B1532" s="137"/>
      <c r="C1532" s="137"/>
      <c r="D1532" s="137"/>
    </row>
    <row r="1533" spans="1:4">
      <c r="A1533" s="137"/>
      <c r="B1533" s="137"/>
      <c r="C1533" s="137"/>
      <c r="D1533" s="137"/>
    </row>
    <row r="1534" spans="1:4">
      <c r="A1534" s="137"/>
      <c r="B1534" s="137"/>
      <c r="C1534" s="137"/>
      <c r="D1534" s="137"/>
    </row>
    <row r="1535" spans="1:4">
      <c r="A1535" s="137"/>
      <c r="B1535" s="137"/>
      <c r="C1535" s="137"/>
      <c r="D1535" s="137"/>
    </row>
    <row r="1536" spans="1:4">
      <c r="A1536" s="137"/>
      <c r="B1536" s="137"/>
      <c r="C1536" s="137"/>
      <c r="D1536" s="137"/>
    </row>
    <row r="1537" spans="1:4">
      <c r="A1537" s="137"/>
      <c r="B1537" s="137"/>
      <c r="C1537" s="137"/>
      <c r="D1537" s="137"/>
    </row>
    <row r="1538" spans="1:4">
      <c r="A1538" s="137"/>
      <c r="B1538" s="137"/>
      <c r="C1538" s="137"/>
      <c r="D1538" s="137"/>
    </row>
    <row r="1539" spans="1:4">
      <c r="A1539" s="137"/>
      <c r="B1539" s="137"/>
      <c r="C1539" s="137"/>
      <c r="D1539" s="137"/>
    </row>
    <row r="1540" spans="1:4">
      <c r="A1540" s="137"/>
      <c r="B1540" s="137"/>
      <c r="C1540" s="137"/>
      <c r="D1540" s="137"/>
    </row>
    <row r="1541" spans="1:4">
      <c r="A1541" s="137"/>
      <c r="B1541" s="137"/>
      <c r="C1541" s="137"/>
      <c r="D1541" s="137"/>
    </row>
    <row r="1542" spans="1:4">
      <c r="A1542" s="137"/>
      <c r="B1542" s="137"/>
      <c r="C1542" s="137"/>
      <c r="D1542" s="137"/>
    </row>
    <row r="1543" spans="1:4">
      <c r="A1543" s="137"/>
      <c r="B1543" s="137"/>
      <c r="C1543" s="137"/>
      <c r="D1543" s="137"/>
    </row>
    <row r="1544" spans="1:4">
      <c r="A1544" s="137"/>
      <c r="B1544" s="137"/>
      <c r="C1544" s="137"/>
      <c r="D1544" s="137"/>
    </row>
    <row r="1545" spans="1:4">
      <c r="A1545" s="137"/>
      <c r="B1545" s="137"/>
      <c r="C1545" s="137"/>
      <c r="D1545" s="137"/>
    </row>
    <row r="1546" spans="1:4">
      <c r="A1546" s="137"/>
      <c r="B1546" s="137"/>
      <c r="C1546" s="137"/>
      <c r="D1546" s="137"/>
    </row>
    <row r="1547" spans="1:4">
      <c r="A1547" s="137"/>
      <c r="B1547" s="137"/>
      <c r="C1547" s="137"/>
      <c r="D1547" s="137"/>
    </row>
    <row r="1548" spans="1:4">
      <c r="A1548" s="137"/>
      <c r="B1548" s="137"/>
      <c r="C1548" s="137"/>
      <c r="D1548" s="137"/>
    </row>
    <row r="1549" spans="1:4">
      <c r="A1549" s="137"/>
      <c r="B1549" s="137"/>
      <c r="C1549" s="137"/>
      <c r="D1549" s="137"/>
    </row>
    <row r="1550" spans="1:4">
      <c r="A1550" s="137"/>
      <c r="B1550" s="137"/>
      <c r="C1550" s="137"/>
      <c r="D1550" s="137"/>
    </row>
    <row r="1551" spans="1:4">
      <c r="A1551" s="137"/>
      <c r="B1551" s="137"/>
      <c r="C1551" s="137"/>
      <c r="D1551" s="137"/>
    </row>
    <row r="1552" spans="1:4">
      <c r="A1552" s="137"/>
      <c r="B1552" s="137"/>
      <c r="C1552" s="137"/>
      <c r="D1552" s="137"/>
    </row>
    <row r="1553" spans="1:4">
      <c r="A1553" s="137"/>
      <c r="B1553" s="137"/>
      <c r="C1553" s="137"/>
      <c r="D1553" s="137"/>
    </row>
    <row r="1554" spans="1:4">
      <c r="A1554" s="137"/>
      <c r="B1554" s="137"/>
      <c r="C1554" s="137"/>
      <c r="D1554" s="137"/>
    </row>
    <row r="1555" spans="1:4">
      <c r="A1555" s="137"/>
      <c r="B1555" s="137"/>
      <c r="C1555" s="137"/>
      <c r="D1555" s="137"/>
    </row>
    <row r="1556" spans="1:4">
      <c r="A1556" s="137"/>
      <c r="B1556" s="137"/>
      <c r="C1556" s="137"/>
      <c r="D1556" s="137"/>
    </row>
    <row r="1557" spans="1:4">
      <c r="A1557" s="137"/>
      <c r="B1557" s="137"/>
      <c r="C1557" s="137"/>
      <c r="D1557" s="137"/>
    </row>
    <row r="1558" spans="1:4">
      <c r="A1558" s="137"/>
      <c r="B1558" s="137"/>
      <c r="C1558" s="137"/>
      <c r="D1558" s="137"/>
    </row>
    <row r="1559" spans="1:4">
      <c r="A1559" s="137"/>
      <c r="B1559" s="137"/>
      <c r="C1559" s="137"/>
      <c r="D1559" s="137"/>
    </row>
    <row r="1560" spans="1:4">
      <c r="A1560" s="137"/>
      <c r="B1560" s="137"/>
      <c r="C1560" s="137"/>
      <c r="D1560" s="137"/>
    </row>
    <row r="1561" spans="1:4">
      <c r="A1561" s="137"/>
      <c r="B1561" s="137"/>
      <c r="C1561" s="137"/>
      <c r="D1561" s="137"/>
    </row>
    <row r="1562" spans="1:4">
      <c r="A1562" s="137"/>
      <c r="B1562" s="137"/>
      <c r="C1562" s="137"/>
      <c r="D1562" s="137"/>
    </row>
    <row r="1563" spans="1:4">
      <c r="A1563" s="137"/>
      <c r="B1563" s="137"/>
      <c r="C1563" s="137"/>
      <c r="D1563" s="137"/>
    </row>
    <row r="1564" spans="1:4">
      <c r="A1564" s="137"/>
      <c r="B1564" s="137"/>
      <c r="C1564" s="137"/>
      <c r="D1564" s="137"/>
    </row>
    <row r="1565" spans="1:4">
      <c r="A1565" s="137"/>
      <c r="B1565" s="137"/>
      <c r="C1565" s="137"/>
      <c r="D1565" s="137"/>
    </row>
    <row r="1566" spans="1:4">
      <c r="A1566" s="137"/>
      <c r="B1566" s="137"/>
      <c r="C1566" s="137"/>
      <c r="D1566" s="137"/>
    </row>
    <row r="1567" spans="1:4">
      <c r="A1567" s="137"/>
      <c r="B1567" s="137"/>
      <c r="C1567" s="137"/>
      <c r="D1567" s="137"/>
    </row>
    <row r="1568" spans="1:4">
      <c r="A1568" s="137"/>
      <c r="B1568" s="137"/>
      <c r="C1568" s="137"/>
      <c r="D1568" s="137"/>
    </row>
    <row r="1569" spans="1:4">
      <c r="A1569" s="137"/>
      <c r="B1569" s="137"/>
      <c r="C1569" s="137"/>
      <c r="D1569" s="137"/>
    </row>
    <row r="1570" spans="1:4">
      <c r="A1570" s="137"/>
      <c r="B1570" s="137"/>
      <c r="C1570" s="137"/>
      <c r="D1570" s="137"/>
    </row>
    <row r="1571" spans="1:4">
      <c r="A1571" s="137"/>
      <c r="B1571" s="137"/>
      <c r="C1571" s="137"/>
      <c r="D1571" s="137"/>
    </row>
    <row r="1572" spans="1:4">
      <c r="A1572" s="137"/>
      <c r="B1572" s="137"/>
      <c r="C1572" s="137"/>
      <c r="D1572" s="137"/>
    </row>
    <row r="1573" spans="1:4">
      <c r="A1573" s="137"/>
      <c r="B1573" s="137"/>
      <c r="C1573" s="137"/>
      <c r="D1573" s="137"/>
    </row>
    <row r="1574" spans="1:4">
      <c r="A1574" s="137"/>
      <c r="B1574" s="137"/>
      <c r="C1574" s="137"/>
      <c r="D1574" s="137"/>
    </row>
    <row r="1575" spans="1:4">
      <c r="A1575" s="137"/>
      <c r="B1575" s="137"/>
      <c r="C1575" s="137"/>
      <c r="D1575" s="137"/>
    </row>
    <row r="1576" spans="1:4">
      <c r="A1576" s="137"/>
      <c r="B1576" s="137"/>
      <c r="C1576" s="137"/>
      <c r="D1576" s="137"/>
    </row>
    <row r="1577" spans="1:4">
      <c r="A1577" s="137"/>
      <c r="B1577" s="137"/>
      <c r="C1577" s="137"/>
      <c r="D1577" s="137"/>
    </row>
    <row r="1578" spans="1:4">
      <c r="A1578" s="137"/>
      <c r="B1578" s="137"/>
      <c r="C1578" s="137"/>
      <c r="D1578" s="137"/>
    </row>
    <row r="1579" spans="1:4">
      <c r="A1579" s="137"/>
      <c r="B1579" s="137"/>
      <c r="C1579" s="137"/>
      <c r="D1579" s="137"/>
    </row>
    <row r="1580" spans="1:4">
      <c r="A1580" s="137"/>
      <c r="B1580" s="137"/>
      <c r="C1580" s="137"/>
      <c r="D1580" s="137"/>
    </row>
    <row r="1581" spans="1:4">
      <c r="A1581" s="137"/>
      <c r="B1581" s="137"/>
      <c r="C1581" s="137"/>
      <c r="D1581" s="137"/>
    </row>
    <row r="1582" spans="1:4">
      <c r="A1582" s="137"/>
      <c r="B1582" s="137"/>
      <c r="C1582" s="137"/>
      <c r="D1582" s="137"/>
    </row>
    <row r="1583" spans="1:4">
      <c r="A1583" s="137"/>
      <c r="B1583" s="137"/>
      <c r="C1583" s="137"/>
      <c r="D1583" s="137"/>
    </row>
    <row r="1584" spans="1:4">
      <c r="A1584" s="137"/>
      <c r="B1584" s="137"/>
      <c r="C1584" s="137"/>
      <c r="D1584" s="137"/>
    </row>
    <row r="1585" spans="1:4">
      <c r="A1585" s="137"/>
      <c r="B1585" s="137"/>
      <c r="C1585" s="137"/>
      <c r="D1585" s="137"/>
    </row>
    <row r="1586" spans="1:4">
      <c r="A1586" s="137"/>
      <c r="B1586" s="137"/>
      <c r="C1586" s="137"/>
      <c r="D1586" s="137"/>
    </row>
    <row r="1587" spans="1:4">
      <c r="A1587" s="137"/>
      <c r="B1587" s="137"/>
      <c r="C1587" s="137"/>
      <c r="D1587" s="137"/>
    </row>
    <row r="1588" spans="1:4">
      <c r="A1588" s="137"/>
      <c r="B1588" s="137"/>
      <c r="C1588" s="137"/>
      <c r="D1588" s="137"/>
    </row>
    <row r="1589" spans="1:4">
      <c r="A1589" s="137"/>
      <c r="B1589" s="137"/>
      <c r="C1589" s="137"/>
      <c r="D1589" s="137"/>
    </row>
    <row r="1590" spans="1:4">
      <c r="A1590" s="137"/>
      <c r="B1590" s="137"/>
      <c r="C1590" s="137"/>
      <c r="D1590" s="137"/>
    </row>
    <row r="1591" spans="1:4">
      <c r="A1591" s="137"/>
      <c r="B1591" s="137"/>
      <c r="C1591" s="137"/>
      <c r="D1591" s="137"/>
    </row>
    <row r="1592" spans="1:4">
      <c r="A1592" s="137"/>
      <c r="B1592" s="137"/>
      <c r="C1592" s="137"/>
      <c r="D1592" s="137"/>
    </row>
    <row r="1593" spans="1:4">
      <c r="A1593" s="137"/>
      <c r="B1593" s="137"/>
      <c r="C1593" s="137"/>
      <c r="D1593" s="137"/>
    </row>
    <row r="1594" spans="1:4">
      <c r="A1594" s="137"/>
      <c r="B1594" s="137"/>
      <c r="C1594" s="137"/>
      <c r="D1594" s="137"/>
    </row>
    <row r="1595" spans="1:4">
      <c r="A1595" s="137"/>
      <c r="B1595" s="137"/>
      <c r="C1595" s="137"/>
      <c r="D1595" s="137"/>
    </row>
    <row r="1596" spans="1:4">
      <c r="A1596" s="137"/>
      <c r="B1596" s="137"/>
      <c r="C1596" s="137"/>
      <c r="D1596" s="137"/>
    </row>
    <row r="1597" spans="1:4">
      <c r="A1597" s="137"/>
      <c r="B1597" s="137"/>
      <c r="C1597" s="137"/>
      <c r="D1597" s="137"/>
    </row>
    <row r="1598" spans="1:4">
      <c r="A1598" s="137"/>
      <c r="B1598" s="137"/>
      <c r="C1598" s="137"/>
      <c r="D1598" s="137"/>
    </row>
    <row r="1599" spans="1:4">
      <c r="A1599" s="137"/>
      <c r="B1599" s="137"/>
      <c r="C1599" s="137"/>
      <c r="D1599" s="137"/>
    </row>
    <row r="1600" spans="1:4">
      <c r="A1600" s="137"/>
      <c r="B1600" s="137"/>
      <c r="C1600" s="137"/>
      <c r="D1600" s="137"/>
    </row>
    <row r="1601" spans="1:4">
      <c r="A1601" s="137"/>
      <c r="B1601" s="137"/>
      <c r="C1601" s="137"/>
      <c r="D1601" s="137"/>
    </row>
    <row r="1602" spans="1:4">
      <c r="A1602" s="137"/>
      <c r="B1602" s="137"/>
      <c r="C1602" s="137"/>
      <c r="D1602" s="137"/>
    </row>
    <row r="1603" spans="1:4">
      <c r="A1603" s="137"/>
      <c r="B1603" s="137"/>
      <c r="C1603" s="137"/>
      <c r="D1603" s="137"/>
    </row>
    <row r="1604" spans="1:4">
      <c r="A1604" s="137"/>
      <c r="B1604" s="137"/>
      <c r="C1604" s="137"/>
      <c r="D1604" s="137"/>
    </row>
    <row r="1605" spans="1:4">
      <c r="A1605" s="137"/>
      <c r="B1605" s="137"/>
      <c r="C1605" s="137"/>
      <c r="D1605" s="137"/>
    </row>
    <row r="1606" spans="1:4">
      <c r="A1606" s="137"/>
      <c r="B1606" s="137"/>
      <c r="C1606" s="137"/>
      <c r="D1606" s="137"/>
    </row>
    <row r="1607" spans="1:4">
      <c r="A1607" s="137"/>
      <c r="B1607" s="137"/>
      <c r="C1607" s="137"/>
      <c r="D1607" s="137"/>
    </row>
    <row r="1608" spans="1:4">
      <c r="A1608" s="137"/>
      <c r="B1608" s="137"/>
      <c r="C1608" s="137"/>
      <c r="D1608" s="137"/>
    </row>
    <row r="1609" spans="1:4">
      <c r="A1609" s="137"/>
      <c r="B1609" s="137"/>
      <c r="C1609" s="137"/>
      <c r="D1609" s="137"/>
    </row>
    <row r="1610" spans="1:4">
      <c r="A1610" s="137"/>
      <c r="B1610" s="137"/>
      <c r="C1610" s="137"/>
      <c r="D1610" s="137"/>
    </row>
    <row r="1611" spans="1:4">
      <c r="A1611" s="137"/>
      <c r="B1611" s="137"/>
      <c r="C1611" s="137"/>
      <c r="D1611" s="137"/>
    </row>
    <row r="1612" spans="1:4">
      <c r="A1612" s="137"/>
      <c r="B1612" s="137"/>
      <c r="C1612" s="137"/>
      <c r="D1612" s="137"/>
    </row>
    <row r="1613" spans="1:4">
      <c r="A1613" s="137"/>
      <c r="B1613" s="137"/>
      <c r="C1613" s="137"/>
      <c r="D1613" s="137"/>
    </row>
    <row r="1614" spans="1:4">
      <c r="A1614" s="137"/>
      <c r="B1614" s="137"/>
      <c r="C1614" s="137"/>
      <c r="D1614" s="137"/>
    </row>
    <row r="1615" spans="1:4">
      <c r="A1615" s="137"/>
      <c r="B1615" s="137"/>
      <c r="C1615" s="137"/>
      <c r="D1615" s="137"/>
    </row>
    <row r="1616" spans="1:4">
      <c r="A1616" s="137"/>
      <c r="B1616" s="137"/>
      <c r="C1616" s="137"/>
      <c r="D1616" s="137"/>
    </row>
    <row r="1617" spans="1:4">
      <c r="A1617" s="137"/>
      <c r="B1617" s="137"/>
      <c r="C1617" s="137"/>
      <c r="D1617" s="137"/>
    </row>
    <row r="1618" spans="1:4">
      <c r="A1618" s="137"/>
      <c r="B1618" s="137"/>
      <c r="C1618" s="137"/>
      <c r="D1618" s="137"/>
    </row>
    <row r="1619" spans="1:4">
      <c r="A1619" s="137"/>
      <c r="B1619" s="137"/>
      <c r="C1619" s="137"/>
      <c r="D1619" s="137"/>
    </row>
    <row r="1620" spans="1:4">
      <c r="A1620" s="137"/>
      <c r="B1620" s="137"/>
      <c r="C1620" s="137"/>
      <c r="D1620" s="137"/>
    </row>
    <row r="1621" spans="1:4">
      <c r="A1621" s="137"/>
      <c r="B1621" s="137"/>
      <c r="C1621" s="137"/>
      <c r="D1621" s="137"/>
    </row>
    <row r="1622" spans="1:4">
      <c r="A1622" s="137"/>
      <c r="B1622" s="137"/>
      <c r="C1622" s="137"/>
      <c r="D1622" s="137"/>
    </row>
    <row r="1623" spans="1:4">
      <c r="A1623" s="137"/>
      <c r="B1623" s="137"/>
      <c r="C1623" s="137"/>
      <c r="D1623" s="137"/>
    </row>
    <row r="1624" spans="1:4">
      <c r="A1624" s="137"/>
      <c r="B1624" s="137"/>
      <c r="C1624" s="137"/>
      <c r="D1624" s="137"/>
    </row>
    <row r="1625" spans="1:4">
      <c r="A1625" s="137"/>
      <c r="B1625" s="137"/>
      <c r="C1625" s="137"/>
      <c r="D1625" s="137"/>
    </row>
    <row r="1626" spans="1:4">
      <c r="A1626" s="137"/>
      <c r="B1626" s="137"/>
      <c r="C1626" s="137"/>
      <c r="D1626" s="137"/>
    </row>
    <row r="1627" spans="1:4">
      <c r="A1627" s="137"/>
      <c r="B1627" s="137"/>
      <c r="C1627" s="137"/>
      <c r="D1627" s="137"/>
    </row>
    <row r="1628" spans="1:4">
      <c r="A1628" s="137"/>
      <c r="B1628" s="137"/>
      <c r="C1628" s="137"/>
      <c r="D1628" s="137"/>
    </row>
    <row r="1629" spans="1:4">
      <c r="A1629" s="137"/>
      <c r="B1629" s="137"/>
      <c r="C1629" s="137"/>
      <c r="D1629" s="137"/>
    </row>
    <row r="1630" spans="1:4">
      <c r="A1630" s="137"/>
      <c r="B1630" s="137"/>
      <c r="C1630" s="137"/>
      <c r="D1630" s="137"/>
    </row>
    <row r="1631" spans="1:4">
      <c r="A1631" s="137"/>
      <c r="B1631" s="137"/>
      <c r="C1631" s="137"/>
      <c r="D1631" s="137"/>
    </row>
    <row r="1632" spans="1:4">
      <c r="A1632" s="137"/>
      <c r="B1632" s="137"/>
      <c r="C1632" s="137"/>
      <c r="D1632" s="137"/>
    </row>
    <row r="1633" spans="1:4">
      <c r="A1633" s="137"/>
      <c r="B1633" s="137"/>
      <c r="C1633" s="137"/>
      <c r="D1633" s="137"/>
    </row>
    <row r="1634" spans="1:4">
      <c r="A1634" s="137"/>
      <c r="B1634" s="137"/>
      <c r="C1634" s="137"/>
      <c r="D1634" s="137"/>
    </row>
    <row r="1635" spans="1:4">
      <c r="A1635" s="137"/>
      <c r="B1635" s="137"/>
      <c r="C1635" s="137"/>
      <c r="D1635" s="137"/>
    </row>
    <row r="1636" spans="1:4">
      <c r="A1636" s="137"/>
      <c r="B1636" s="137"/>
      <c r="C1636" s="137"/>
      <c r="D1636" s="137"/>
    </row>
    <row r="1637" spans="1:4">
      <c r="A1637" s="137"/>
      <c r="B1637" s="137"/>
      <c r="C1637" s="137"/>
      <c r="D1637" s="137"/>
    </row>
    <row r="1638" spans="1:4">
      <c r="A1638" s="137"/>
      <c r="B1638" s="137"/>
      <c r="C1638" s="137"/>
      <c r="D1638" s="137"/>
    </row>
    <row r="1639" spans="1:4">
      <c r="A1639" s="137"/>
      <c r="B1639" s="137"/>
      <c r="C1639" s="137"/>
      <c r="D1639" s="137"/>
    </row>
    <row r="1640" spans="1:4">
      <c r="A1640" s="137"/>
      <c r="B1640" s="137"/>
      <c r="C1640" s="137"/>
      <c r="D1640" s="137"/>
    </row>
    <row r="1641" spans="1:4">
      <c r="A1641" s="137"/>
      <c r="B1641" s="137"/>
      <c r="C1641" s="137"/>
      <c r="D1641" s="137"/>
    </row>
    <row r="1642" spans="1:4">
      <c r="A1642" s="137"/>
      <c r="B1642" s="137"/>
      <c r="C1642" s="137"/>
      <c r="D1642" s="137"/>
    </row>
    <row r="1643" spans="1:4">
      <c r="A1643" s="137"/>
      <c r="B1643" s="137"/>
      <c r="C1643" s="137"/>
      <c r="D1643" s="137"/>
    </row>
    <row r="1644" spans="1:4">
      <c r="A1644" s="137"/>
      <c r="B1644" s="137"/>
      <c r="C1644" s="137"/>
      <c r="D1644" s="137"/>
    </row>
    <row r="1645" spans="1:4">
      <c r="A1645" s="137"/>
      <c r="B1645" s="137"/>
      <c r="C1645" s="137"/>
      <c r="D1645" s="137"/>
    </row>
    <row r="1646" spans="1:4">
      <c r="A1646" s="137"/>
      <c r="B1646" s="137"/>
      <c r="C1646" s="137"/>
      <c r="D1646" s="137"/>
    </row>
    <row r="1647" spans="1:4">
      <c r="A1647" s="137"/>
      <c r="B1647" s="137"/>
      <c r="C1647" s="137"/>
      <c r="D1647" s="137"/>
    </row>
    <row r="1648" spans="1:4">
      <c r="A1648" s="137"/>
      <c r="B1648" s="137"/>
      <c r="C1648" s="137"/>
      <c r="D1648" s="137"/>
    </row>
    <row r="1649" spans="1:4">
      <c r="A1649" s="137"/>
      <c r="B1649" s="137"/>
      <c r="C1649" s="137"/>
      <c r="D1649" s="137"/>
    </row>
    <row r="1650" spans="1:4">
      <c r="A1650" s="137"/>
      <c r="B1650" s="137"/>
      <c r="C1650" s="137"/>
      <c r="D1650" s="137"/>
    </row>
    <row r="1651" spans="1:4">
      <c r="A1651" s="137"/>
      <c r="B1651" s="137"/>
      <c r="C1651" s="137"/>
      <c r="D1651" s="137"/>
    </row>
    <row r="1652" spans="1:4">
      <c r="A1652" s="137"/>
      <c r="B1652" s="137"/>
      <c r="C1652" s="137"/>
      <c r="D1652" s="137"/>
    </row>
    <row r="1653" spans="1:4">
      <c r="A1653" s="137"/>
      <c r="B1653" s="137"/>
      <c r="C1653" s="137"/>
      <c r="D1653" s="137"/>
    </row>
    <row r="1654" spans="1:4">
      <c r="A1654" s="137"/>
      <c r="B1654" s="137"/>
      <c r="C1654" s="137"/>
      <c r="D1654" s="137"/>
    </row>
    <row r="1655" spans="1:4">
      <c r="A1655" s="137"/>
      <c r="B1655" s="137"/>
      <c r="C1655" s="137"/>
      <c r="D1655" s="137"/>
    </row>
    <row r="1656" spans="1:4">
      <c r="A1656" s="137"/>
      <c r="B1656" s="137"/>
      <c r="C1656" s="137"/>
      <c r="D1656" s="137"/>
    </row>
    <row r="1657" spans="1:4">
      <c r="A1657" s="137"/>
      <c r="B1657" s="137"/>
      <c r="C1657" s="137"/>
      <c r="D1657" s="137"/>
    </row>
    <row r="1658" spans="1:4">
      <c r="A1658" s="137"/>
      <c r="B1658" s="137"/>
      <c r="C1658" s="137"/>
      <c r="D1658" s="137"/>
    </row>
    <row r="1659" spans="1:4">
      <c r="A1659" s="137"/>
      <c r="B1659" s="137"/>
      <c r="C1659" s="137"/>
      <c r="D1659" s="137"/>
    </row>
    <row r="1660" spans="1:4">
      <c r="A1660" s="137"/>
      <c r="B1660" s="137"/>
      <c r="C1660" s="137"/>
      <c r="D1660" s="137"/>
    </row>
    <row r="1661" spans="1:4">
      <c r="A1661" s="137"/>
      <c r="B1661" s="137"/>
      <c r="C1661" s="137"/>
      <c r="D1661" s="137"/>
    </row>
    <row r="1662" spans="1:4">
      <c r="A1662" s="137"/>
      <c r="B1662" s="137"/>
      <c r="C1662" s="137"/>
      <c r="D1662" s="137"/>
    </row>
    <row r="1663" spans="1:4">
      <c r="A1663" s="137"/>
      <c r="B1663" s="137"/>
      <c r="C1663" s="137"/>
      <c r="D1663" s="137"/>
    </row>
    <row r="1664" spans="1:4">
      <c r="A1664" s="137"/>
      <c r="B1664" s="137"/>
      <c r="C1664" s="137"/>
      <c r="D1664" s="137"/>
    </row>
    <row r="1665" spans="1:4">
      <c r="A1665" s="137"/>
      <c r="B1665" s="137"/>
      <c r="C1665" s="137"/>
      <c r="D1665" s="137"/>
    </row>
    <row r="1666" spans="1:4">
      <c r="A1666" s="137"/>
      <c r="B1666" s="137"/>
      <c r="C1666" s="137"/>
      <c r="D1666" s="137"/>
    </row>
    <row r="1667" spans="1:4">
      <c r="A1667" s="137"/>
      <c r="B1667" s="137"/>
      <c r="C1667" s="137"/>
      <c r="D1667" s="137"/>
    </row>
    <row r="1668" spans="1:4">
      <c r="A1668" s="137"/>
      <c r="B1668" s="137"/>
      <c r="C1668" s="137"/>
      <c r="D1668" s="137"/>
    </row>
    <row r="1669" spans="1:4">
      <c r="A1669" s="137"/>
      <c r="B1669" s="137"/>
      <c r="C1669" s="137"/>
      <c r="D1669" s="137"/>
    </row>
    <row r="1670" spans="1:4">
      <c r="A1670" s="137"/>
      <c r="B1670" s="137"/>
      <c r="C1670" s="137"/>
      <c r="D1670" s="137"/>
    </row>
    <row r="1671" spans="1:4">
      <c r="A1671" s="137"/>
      <c r="B1671" s="137"/>
      <c r="C1671" s="137"/>
      <c r="D1671" s="137"/>
    </row>
    <row r="1672" spans="1:4">
      <c r="A1672" s="137"/>
      <c r="B1672" s="137"/>
      <c r="C1672" s="137"/>
      <c r="D1672" s="137"/>
    </row>
    <row r="1673" spans="1:4">
      <c r="A1673" s="137"/>
      <c r="B1673" s="137"/>
      <c r="C1673" s="137"/>
      <c r="D1673" s="137"/>
    </row>
    <row r="1674" spans="1:4">
      <c r="A1674" s="137"/>
      <c r="B1674" s="137"/>
      <c r="C1674" s="137"/>
      <c r="D1674" s="137"/>
    </row>
    <row r="1675" spans="1:4">
      <c r="A1675" s="137"/>
      <c r="B1675" s="137"/>
      <c r="C1675" s="137"/>
      <c r="D1675" s="137"/>
    </row>
    <row r="1676" spans="1:4">
      <c r="A1676" s="137"/>
      <c r="B1676" s="137"/>
      <c r="C1676" s="137"/>
      <c r="D1676" s="137"/>
    </row>
    <row r="1677" spans="1:4">
      <c r="A1677" s="137"/>
      <c r="B1677" s="137"/>
      <c r="C1677" s="137"/>
      <c r="D1677" s="137"/>
    </row>
    <row r="1678" spans="1:4">
      <c r="A1678" s="137"/>
      <c r="B1678" s="137"/>
      <c r="C1678" s="137"/>
      <c r="D1678" s="137"/>
    </row>
    <row r="1679" spans="1:4">
      <c r="A1679" s="137"/>
      <c r="B1679" s="137"/>
      <c r="C1679" s="137"/>
      <c r="D1679" s="137"/>
    </row>
    <row r="1680" spans="1:4">
      <c r="A1680" s="137"/>
      <c r="B1680" s="137"/>
      <c r="C1680" s="137"/>
      <c r="D1680" s="137"/>
    </row>
    <row r="1681" spans="1:4">
      <c r="A1681" s="137"/>
      <c r="B1681" s="137"/>
      <c r="C1681" s="137"/>
      <c r="D1681" s="137"/>
    </row>
    <row r="1682" spans="1:4">
      <c r="A1682" s="137"/>
      <c r="B1682" s="137"/>
      <c r="C1682" s="137"/>
      <c r="D1682" s="137"/>
    </row>
    <row r="1683" spans="1:4">
      <c r="A1683" s="137"/>
      <c r="B1683" s="137"/>
      <c r="C1683" s="137"/>
      <c r="D1683" s="137"/>
    </row>
    <row r="1684" spans="1:4">
      <c r="A1684" s="137"/>
      <c r="B1684" s="137"/>
      <c r="C1684" s="137"/>
      <c r="D1684" s="137"/>
    </row>
    <row r="1685" spans="1:4">
      <c r="A1685" s="137"/>
      <c r="B1685" s="137"/>
      <c r="C1685" s="137"/>
      <c r="D1685" s="137"/>
    </row>
    <row r="1686" spans="1:4">
      <c r="A1686" s="137"/>
      <c r="B1686" s="137"/>
      <c r="C1686" s="137"/>
      <c r="D1686" s="137"/>
    </row>
    <row r="1687" spans="1:4">
      <c r="A1687" s="137"/>
      <c r="B1687" s="137"/>
      <c r="C1687" s="137"/>
      <c r="D1687" s="137"/>
    </row>
    <row r="1688" spans="1:4">
      <c r="A1688" s="137"/>
      <c r="B1688" s="137"/>
      <c r="C1688" s="137"/>
      <c r="D1688" s="137"/>
    </row>
    <row r="1689" spans="1:4">
      <c r="A1689" s="137"/>
      <c r="B1689" s="137"/>
      <c r="C1689" s="137"/>
      <c r="D1689" s="137"/>
    </row>
    <row r="1690" spans="1:4">
      <c r="A1690" s="137"/>
      <c r="B1690" s="137"/>
      <c r="C1690" s="137"/>
      <c r="D1690" s="137"/>
    </row>
    <row r="1691" spans="1:4">
      <c r="A1691" s="137"/>
      <c r="B1691" s="137"/>
      <c r="C1691" s="137"/>
      <c r="D1691" s="137"/>
    </row>
    <row r="1692" spans="1:4">
      <c r="A1692" s="137"/>
      <c r="B1692" s="137"/>
      <c r="C1692" s="137"/>
      <c r="D1692" s="137"/>
    </row>
    <row r="1693" spans="1:4">
      <c r="A1693" s="137"/>
      <c r="B1693" s="137"/>
      <c r="C1693" s="137"/>
      <c r="D1693" s="137"/>
    </row>
    <row r="1694" spans="1:4">
      <c r="A1694" s="137"/>
      <c r="B1694" s="137"/>
      <c r="C1694" s="137"/>
      <c r="D1694" s="137"/>
    </row>
    <row r="1695" spans="1:4">
      <c r="A1695" s="137"/>
      <c r="B1695" s="137"/>
      <c r="C1695" s="137"/>
      <c r="D1695" s="137"/>
    </row>
    <row r="1696" spans="1:4">
      <c r="A1696" s="137"/>
      <c r="B1696" s="137"/>
      <c r="C1696" s="137"/>
      <c r="D1696" s="137"/>
    </row>
    <row r="1697" spans="1:4">
      <c r="A1697" s="137"/>
      <c r="B1697" s="137"/>
      <c r="C1697" s="137"/>
      <c r="D1697" s="137"/>
    </row>
    <row r="1698" spans="1:4">
      <c r="A1698" s="137"/>
      <c r="B1698" s="137"/>
      <c r="C1698" s="137"/>
      <c r="D1698" s="137"/>
    </row>
    <row r="1699" spans="1:4">
      <c r="A1699" s="137"/>
      <c r="B1699" s="137"/>
      <c r="C1699" s="137"/>
      <c r="D1699" s="137"/>
    </row>
    <row r="1700" spans="1:4">
      <c r="A1700" s="137"/>
      <c r="B1700" s="137"/>
      <c r="C1700" s="137"/>
      <c r="D1700" s="137"/>
    </row>
    <row r="1701" spans="1:4">
      <c r="A1701" s="137"/>
      <c r="B1701" s="137"/>
      <c r="C1701" s="137"/>
      <c r="D1701" s="137"/>
    </row>
    <row r="1702" spans="1:4">
      <c r="A1702" s="137"/>
      <c r="B1702" s="137"/>
      <c r="C1702" s="137"/>
      <c r="D1702" s="137"/>
    </row>
    <row r="1703" spans="1:4">
      <c r="A1703" s="137"/>
      <c r="B1703" s="137"/>
      <c r="C1703" s="137"/>
      <c r="D1703" s="137"/>
    </row>
    <row r="1704" spans="1:4">
      <c r="A1704" s="137"/>
      <c r="B1704" s="137"/>
      <c r="C1704" s="137"/>
      <c r="D1704" s="137"/>
    </row>
    <row r="1705" spans="1:4">
      <c r="A1705" s="137"/>
      <c r="B1705" s="137"/>
      <c r="C1705" s="137"/>
      <c r="D1705" s="137"/>
    </row>
    <row r="1706" spans="1:4">
      <c r="A1706" s="137"/>
      <c r="B1706" s="137"/>
      <c r="C1706" s="137"/>
      <c r="D1706" s="137"/>
    </row>
    <row r="1707" spans="1:4">
      <c r="A1707" s="137"/>
      <c r="B1707" s="137"/>
      <c r="C1707" s="137"/>
      <c r="D1707" s="137"/>
    </row>
    <row r="1708" spans="1:4">
      <c r="A1708" s="137"/>
      <c r="B1708" s="137"/>
      <c r="C1708" s="137"/>
      <c r="D1708" s="137"/>
    </row>
    <row r="1709" spans="1:4">
      <c r="A1709" s="137"/>
      <c r="B1709" s="137"/>
      <c r="C1709" s="137"/>
      <c r="D1709" s="137"/>
    </row>
    <row r="1710" spans="1:4">
      <c r="A1710" s="137"/>
      <c r="B1710" s="137"/>
      <c r="C1710" s="137"/>
      <c r="D1710" s="137"/>
    </row>
    <row r="1711" spans="1:4">
      <c r="A1711" s="137"/>
      <c r="B1711" s="137"/>
      <c r="C1711" s="137"/>
      <c r="D1711" s="137"/>
    </row>
    <row r="1712" spans="1:4">
      <c r="A1712" s="137"/>
      <c r="B1712" s="137"/>
      <c r="C1712" s="137"/>
      <c r="D1712" s="137"/>
    </row>
    <row r="1713" spans="1:4">
      <c r="A1713" s="137"/>
      <c r="B1713" s="137"/>
      <c r="C1713" s="137"/>
      <c r="D1713" s="137"/>
    </row>
    <row r="1714" spans="1:4">
      <c r="A1714" s="137"/>
      <c r="B1714" s="137"/>
      <c r="C1714" s="137"/>
      <c r="D1714" s="137"/>
    </row>
    <row r="1715" spans="1:4">
      <c r="A1715" s="137"/>
      <c r="B1715" s="137"/>
      <c r="C1715" s="137"/>
      <c r="D1715" s="137"/>
    </row>
    <row r="1716" spans="1:4">
      <c r="A1716" s="137"/>
      <c r="B1716" s="137"/>
      <c r="C1716" s="137"/>
      <c r="D1716" s="137"/>
    </row>
    <row r="1717" spans="1:4">
      <c r="A1717" s="137"/>
      <c r="B1717" s="137"/>
      <c r="C1717" s="137"/>
      <c r="D1717" s="137"/>
    </row>
    <row r="1718" spans="1:4">
      <c r="A1718" s="137"/>
      <c r="B1718" s="137"/>
      <c r="C1718" s="137"/>
      <c r="D1718" s="137"/>
    </row>
    <row r="1719" spans="1:4">
      <c r="A1719" s="137"/>
      <c r="B1719" s="137"/>
      <c r="C1719" s="137"/>
      <c r="D1719" s="137"/>
    </row>
    <row r="1720" spans="1:4">
      <c r="A1720" s="137"/>
      <c r="B1720" s="137"/>
      <c r="C1720" s="137"/>
      <c r="D1720" s="137"/>
    </row>
    <row r="1721" spans="1:4">
      <c r="A1721" s="137"/>
      <c r="B1721" s="137"/>
      <c r="C1721" s="137"/>
      <c r="D1721" s="137"/>
    </row>
    <row r="1722" spans="1:4">
      <c r="A1722" s="137"/>
      <c r="B1722" s="137"/>
      <c r="C1722" s="137"/>
      <c r="D1722" s="137"/>
    </row>
    <row r="1723" spans="1:4">
      <c r="A1723" s="137"/>
      <c r="B1723" s="137"/>
      <c r="C1723" s="137"/>
      <c r="D1723" s="137"/>
    </row>
    <row r="1724" spans="1:4">
      <c r="A1724" s="137"/>
      <c r="B1724" s="137"/>
      <c r="C1724" s="137"/>
      <c r="D1724" s="137"/>
    </row>
    <row r="1725" spans="1:4">
      <c r="A1725" s="137"/>
      <c r="B1725" s="137"/>
      <c r="C1725" s="137"/>
      <c r="D1725" s="137"/>
    </row>
    <row r="1726" spans="1:4">
      <c r="A1726" s="137"/>
      <c r="B1726" s="137"/>
      <c r="C1726" s="137"/>
      <c r="D1726" s="137"/>
    </row>
    <row r="1727" spans="1:4">
      <c r="A1727" s="137"/>
      <c r="B1727" s="137"/>
      <c r="C1727" s="137"/>
      <c r="D1727" s="137"/>
    </row>
    <row r="1728" spans="1:4">
      <c r="A1728" s="137"/>
      <c r="B1728" s="137"/>
      <c r="C1728" s="137"/>
      <c r="D1728" s="137"/>
    </row>
    <row r="1729" spans="1:4">
      <c r="A1729" s="137"/>
      <c r="B1729" s="137"/>
      <c r="C1729" s="137"/>
      <c r="D1729" s="137"/>
    </row>
    <row r="1730" spans="1:4">
      <c r="A1730" s="137"/>
      <c r="B1730" s="137"/>
      <c r="C1730" s="137"/>
      <c r="D1730" s="137"/>
    </row>
    <row r="1731" spans="1:4">
      <c r="A1731" s="137"/>
      <c r="B1731" s="137"/>
      <c r="C1731" s="137"/>
      <c r="D1731" s="137"/>
    </row>
    <row r="1732" spans="1:4">
      <c r="A1732" s="137"/>
      <c r="B1732" s="137"/>
      <c r="C1732" s="137"/>
      <c r="D1732" s="137"/>
    </row>
    <row r="1733" spans="1:4">
      <c r="A1733" s="137"/>
      <c r="B1733" s="137"/>
      <c r="C1733" s="137"/>
      <c r="D1733" s="137"/>
    </row>
    <row r="1734" spans="1:4">
      <c r="A1734" s="137"/>
      <c r="B1734" s="137"/>
      <c r="C1734" s="137"/>
      <c r="D1734" s="137"/>
    </row>
    <row r="1735" spans="1:4">
      <c r="A1735" s="137"/>
      <c r="B1735" s="137"/>
      <c r="C1735" s="137"/>
      <c r="D1735" s="137"/>
    </row>
    <row r="1736" spans="1:4">
      <c r="A1736" s="137"/>
      <c r="B1736" s="137"/>
      <c r="C1736" s="137"/>
      <c r="D1736" s="137"/>
    </row>
    <row r="1737" spans="1:4">
      <c r="A1737" s="137"/>
      <c r="B1737" s="137"/>
      <c r="C1737" s="137"/>
      <c r="D1737" s="137"/>
    </row>
    <row r="1738" spans="1:4">
      <c r="A1738" s="137"/>
      <c r="B1738" s="137"/>
      <c r="C1738" s="137"/>
      <c r="D1738" s="137"/>
    </row>
    <row r="1739" spans="1:4">
      <c r="A1739" s="137"/>
      <c r="B1739" s="137"/>
      <c r="C1739" s="137"/>
      <c r="D1739" s="137"/>
    </row>
    <row r="1740" spans="1:4">
      <c r="A1740" s="137"/>
      <c r="B1740" s="137"/>
      <c r="C1740" s="137"/>
      <c r="D1740" s="137"/>
    </row>
    <row r="1741" spans="1:4">
      <c r="A1741" s="137"/>
      <c r="B1741" s="137"/>
      <c r="C1741" s="137"/>
      <c r="D1741" s="137"/>
    </row>
    <row r="1742" spans="1:4">
      <c r="A1742" s="137"/>
      <c r="B1742" s="137"/>
      <c r="C1742" s="137"/>
      <c r="D1742" s="137"/>
    </row>
    <row r="1743" spans="1:4">
      <c r="A1743" s="137"/>
      <c r="B1743" s="137"/>
      <c r="C1743" s="137"/>
      <c r="D1743" s="137"/>
    </row>
    <row r="1744" spans="1:4">
      <c r="A1744" s="137"/>
      <c r="B1744" s="137"/>
      <c r="C1744" s="137"/>
      <c r="D1744" s="137"/>
    </row>
    <row r="1745" spans="1:4">
      <c r="A1745" s="137"/>
      <c r="B1745" s="137"/>
      <c r="C1745" s="137"/>
      <c r="D1745" s="137"/>
    </row>
    <row r="1746" spans="1:4">
      <c r="A1746" s="137"/>
      <c r="B1746" s="137"/>
      <c r="C1746" s="137"/>
      <c r="D1746" s="137"/>
    </row>
    <row r="1747" spans="1:4">
      <c r="A1747" s="137"/>
      <c r="B1747" s="137"/>
      <c r="C1747" s="137"/>
      <c r="D1747" s="137"/>
    </row>
    <row r="1748" spans="1:4">
      <c r="A1748" s="137"/>
      <c r="B1748" s="137"/>
      <c r="C1748" s="137"/>
      <c r="D1748" s="137"/>
    </row>
    <row r="1749" spans="1:4">
      <c r="A1749" s="137"/>
      <c r="B1749" s="137"/>
      <c r="C1749" s="137"/>
      <c r="D1749" s="137"/>
    </row>
    <row r="1750" spans="1:4">
      <c r="A1750" s="137"/>
      <c r="B1750" s="137"/>
      <c r="C1750" s="137"/>
      <c r="D1750" s="137"/>
    </row>
    <row r="1751" spans="1:4">
      <c r="A1751" s="137"/>
      <c r="B1751" s="137"/>
      <c r="C1751" s="137"/>
      <c r="D1751" s="137"/>
    </row>
    <row r="1752" spans="1:4">
      <c r="A1752" s="137"/>
      <c r="B1752" s="137"/>
      <c r="C1752" s="137"/>
      <c r="D1752" s="137"/>
    </row>
    <row r="1753" spans="1:4">
      <c r="A1753" s="137"/>
      <c r="B1753" s="137"/>
      <c r="C1753" s="137"/>
      <c r="D1753" s="137"/>
    </row>
    <row r="1754" spans="1:4">
      <c r="A1754" s="137"/>
      <c r="B1754" s="137"/>
      <c r="C1754" s="137"/>
      <c r="D1754" s="137"/>
    </row>
    <row r="1755" spans="1:4">
      <c r="A1755" s="137"/>
      <c r="B1755" s="137"/>
      <c r="C1755" s="137"/>
      <c r="D1755" s="137"/>
    </row>
    <row r="1756" spans="1:4">
      <c r="A1756" s="137"/>
      <c r="B1756" s="137"/>
      <c r="C1756" s="137"/>
      <c r="D1756" s="137"/>
    </row>
    <row r="1757" spans="1:4">
      <c r="A1757" s="137"/>
      <c r="B1757" s="137"/>
      <c r="C1757" s="137"/>
      <c r="D1757" s="137"/>
    </row>
    <row r="1758" spans="1:4">
      <c r="A1758" s="137"/>
      <c r="B1758" s="137"/>
      <c r="C1758" s="137"/>
      <c r="D1758" s="137"/>
    </row>
    <row r="1759" spans="1:4">
      <c r="A1759" s="137"/>
      <c r="B1759" s="137"/>
      <c r="C1759" s="137"/>
      <c r="D1759" s="137"/>
    </row>
    <row r="1760" spans="1:4">
      <c r="A1760" s="137"/>
      <c r="B1760" s="137"/>
      <c r="C1760" s="137"/>
      <c r="D1760" s="137"/>
    </row>
    <row r="1761" spans="1:4">
      <c r="A1761" s="137"/>
      <c r="B1761" s="137"/>
      <c r="C1761" s="137"/>
      <c r="D1761" s="137"/>
    </row>
    <row r="1762" spans="1:4">
      <c r="A1762" s="137"/>
      <c r="B1762" s="137"/>
      <c r="C1762" s="137"/>
      <c r="D1762" s="137"/>
    </row>
    <row r="1763" spans="1:4">
      <c r="A1763" s="137"/>
      <c r="B1763" s="137"/>
      <c r="C1763" s="137"/>
      <c r="D1763" s="137"/>
    </row>
    <row r="1764" spans="1:4">
      <c r="A1764" s="137"/>
      <c r="B1764" s="137"/>
      <c r="C1764" s="137"/>
      <c r="D1764" s="137"/>
    </row>
    <row r="1765" spans="1:4">
      <c r="A1765" s="137"/>
      <c r="B1765" s="137"/>
      <c r="C1765" s="137"/>
      <c r="D1765" s="137"/>
    </row>
    <row r="1766" spans="1:4">
      <c r="A1766" s="137"/>
      <c r="B1766" s="137"/>
      <c r="C1766" s="137"/>
      <c r="D1766" s="137"/>
    </row>
    <row r="1767" spans="1:4">
      <c r="A1767" s="137"/>
      <c r="B1767" s="137"/>
      <c r="C1767" s="137"/>
      <c r="D1767" s="137"/>
    </row>
    <row r="1768" spans="1:4">
      <c r="A1768" s="137"/>
      <c r="B1768" s="137"/>
      <c r="C1768" s="137"/>
      <c r="D1768" s="137"/>
    </row>
    <row r="1769" spans="1:4">
      <c r="A1769" s="137"/>
      <c r="B1769" s="137"/>
      <c r="C1769" s="137"/>
      <c r="D1769" s="137"/>
    </row>
    <row r="1770" spans="1:4">
      <c r="A1770" s="137"/>
      <c r="B1770" s="137"/>
      <c r="C1770" s="137"/>
      <c r="D1770" s="137"/>
    </row>
    <row r="1771" spans="1:4">
      <c r="A1771" s="137"/>
      <c r="B1771" s="137"/>
      <c r="C1771" s="137"/>
      <c r="D1771" s="137"/>
    </row>
    <row r="1772" spans="1:4">
      <c r="A1772" s="137"/>
      <c r="B1772" s="137"/>
      <c r="C1772" s="137"/>
      <c r="D1772" s="137"/>
    </row>
    <row r="1773" spans="1:4">
      <c r="A1773" s="137"/>
      <c r="B1773" s="137"/>
      <c r="C1773" s="137"/>
      <c r="D1773" s="137"/>
    </row>
    <row r="1774" spans="1:4">
      <c r="A1774" s="137"/>
      <c r="B1774" s="137"/>
      <c r="C1774" s="137"/>
      <c r="D1774" s="137"/>
    </row>
    <row r="1775" spans="1:4">
      <c r="A1775" s="137"/>
      <c r="B1775" s="137"/>
      <c r="C1775" s="137"/>
      <c r="D1775" s="137"/>
    </row>
    <row r="1776" spans="1:4">
      <c r="A1776" s="137"/>
      <c r="B1776" s="137"/>
      <c r="C1776" s="137"/>
      <c r="D1776" s="137"/>
    </row>
    <row r="1777" spans="1:4">
      <c r="A1777" s="137"/>
      <c r="B1777" s="137"/>
      <c r="C1777" s="137"/>
      <c r="D1777" s="137"/>
    </row>
    <row r="1778" spans="1:4">
      <c r="A1778" s="137"/>
      <c r="B1778" s="137"/>
      <c r="C1778" s="137"/>
      <c r="D1778" s="137"/>
    </row>
    <row r="1779" spans="1:4">
      <c r="A1779" s="137"/>
      <c r="B1779" s="137"/>
      <c r="C1779" s="137"/>
      <c r="D1779" s="137"/>
    </row>
    <row r="1780" spans="1:4">
      <c r="A1780" s="137"/>
      <c r="B1780" s="137"/>
      <c r="C1780" s="137"/>
      <c r="D1780" s="137"/>
    </row>
    <row r="1781" spans="1:4">
      <c r="A1781" s="137"/>
      <c r="B1781" s="137"/>
      <c r="C1781" s="137"/>
      <c r="D1781" s="137"/>
    </row>
    <row r="1782" spans="1:4">
      <c r="A1782" s="137"/>
      <c r="B1782" s="137"/>
      <c r="C1782" s="137"/>
      <c r="D1782" s="137"/>
    </row>
    <row r="1783" spans="1:4">
      <c r="A1783" s="137"/>
      <c r="B1783" s="137"/>
      <c r="C1783" s="137"/>
      <c r="D1783" s="137"/>
    </row>
    <row r="1784" spans="1:4">
      <c r="A1784" s="137"/>
      <c r="B1784" s="137"/>
      <c r="C1784" s="137"/>
      <c r="D1784" s="137"/>
    </row>
    <row r="1785" spans="1:4">
      <c r="A1785" s="137"/>
      <c r="B1785" s="137"/>
      <c r="C1785" s="137"/>
      <c r="D1785" s="137"/>
    </row>
    <row r="1786" spans="1:4">
      <c r="A1786" s="137"/>
      <c r="B1786" s="137"/>
      <c r="C1786" s="137"/>
      <c r="D1786" s="137"/>
    </row>
    <row r="1787" spans="1:4">
      <c r="A1787" s="137"/>
      <c r="B1787" s="137"/>
      <c r="C1787" s="137"/>
      <c r="D1787" s="137"/>
    </row>
    <row r="1788" spans="1:4">
      <c r="A1788" s="137"/>
      <c r="B1788" s="137"/>
      <c r="C1788" s="137"/>
      <c r="D1788" s="137"/>
    </row>
    <row r="1789" spans="1:4">
      <c r="A1789" s="137"/>
      <c r="B1789" s="137"/>
      <c r="C1789" s="137"/>
      <c r="D1789" s="137"/>
    </row>
    <row r="1790" spans="1:4">
      <c r="A1790" s="137"/>
      <c r="B1790" s="137"/>
      <c r="C1790" s="137"/>
      <c r="D1790" s="137"/>
    </row>
    <row r="1791" spans="1:4">
      <c r="A1791" s="137"/>
      <c r="B1791" s="137"/>
      <c r="C1791" s="137"/>
      <c r="D1791" s="137"/>
    </row>
    <row r="1792" spans="1:4">
      <c r="A1792" s="137"/>
      <c r="B1792" s="137"/>
      <c r="C1792" s="137"/>
      <c r="D1792" s="137"/>
    </row>
    <row r="1793" spans="1:4">
      <c r="A1793" s="137"/>
      <c r="B1793" s="137"/>
      <c r="C1793" s="137"/>
      <c r="D1793" s="137"/>
    </row>
    <row r="1794" spans="1:4">
      <c r="A1794" s="137"/>
      <c r="B1794" s="137"/>
      <c r="C1794" s="137"/>
      <c r="D1794" s="137"/>
    </row>
    <row r="1795" spans="1:4">
      <c r="A1795" s="137"/>
      <c r="B1795" s="137"/>
      <c r="C1795" s="137"/>
      <c r="D1795" s="137"/>
    </row>
    <row r="1796" spans="1:4">
      <c r="A1796" s="137"/>
      <c r="B1796" s="137"/>
      <c r="C1796" s="137"/>
      <c r="D1796" s="137"/>
    </row>
    <row r="1797" spans="1:4">
      <c r="A1797" s="137"/>
      <c r="B1797" s="137"/>
      <c r="C1797" s="137"/>
      <c r="D1797" s="137"/>
    </row>
    <row r="1798" spans="1:4">
      <c r="A1798" s="137"/>
      <c r="B1798" s="137"/>
      <c r="C1798" s="137"/>
      <c r="D1798" s="137"/>
    </row>
    <row r="1799" spans="1:4">
      <c r="A1799" s="137"/>
      <c r="B1799" s="137"/>
      <c r="C1799" s="137"/>
      <c r="D1799" s="137"/>
    </row>
    <row r="1800" spans="1:4">
      <c r="A1800" s="137"/>
      <c r="B1800" s="137"/>
      <c r="C1800" s="137"/>
      <c r="D1800" s="137"/>
    </row>
    <row r="1801" spans="1:4">
      <c r="A1801" s="137"/>
      <c r="B1801" s="137"/>
      <c r="C1801" s="137"/>
      <c r="D1801" s="137"/>
    </row>
    <row r="1802" spans="1:4">
      <c r="A1802" s="137"/>
      <c r="B1802" s="137"/>
      <c r="C1802" s="137"/>
      <c r="D1802" s="137"/>
    </row>
    <row r="1803" spans="1:4">
      <c r="A1803" s="137"/>
      <c r="B1803" s="137"/>
      <c r="C1803" s="137"/>
      <c r="D1803" s="137"/>
    </row>
    <row r="1804" spans="1:4">
      <c r="A1804" s="137"/>
      <c r="B1804" s="137"/>
      <c r="C1804" s="137"/>
      <c r="D1804" s="137"/>
    </row>
    <row r="1805" spans="1:4">
      <c r="A1805" s="137"/>
      <c r="B1805" s="137"/>
      <c r="C1805" s="137"/>
      <c r="D1805" s="137"/>
    </row>
    <row r="1806" spans="1:4">
      <c r="A1806" s="137"/>
      <c r="B1806" s="137"/>
      <c r="C1806" s="137"/>
      <c r="D1806" s="137"/>
    </row>
    <row r="1807" spans="1:4">
      <c r="A1807" s="137"/>
      <c r="B1807" s="137"/>
      <c r="C1807" s="137"/>
      <c r="D1807" s="137"/>
    </row>
    <row r="1808" spans="1:4">
      <c r="A1808" s="137"/>
      <c r="B1808" s="137"/>
      <c r="C1808" s="137"/>
      <c r="D1808" s="137"/>
    </row>
    <row r="1809" spans="1:4">
      <c r="A1809" s="137"/>
      <c r="B1809" s="137"/>
      <c r="C1809" s="137"/>
      <c r="D1809" s="137"/>
    </row>
    <row r="1810" spans="1:4">
      <c r="A1810" s="137"/>
      <c r="B1810" s="137"/>
      <c r="C1810" s="137"/>
      <c r="D1810" s="137"/>
    </row>
    <row r="1811" spans="1:4">
      <c r="A1811" s="137"/>
      <c r="B1811" s="137"/>
      <c r="C1811" s="137"/>
      <c r="D1811" s="137"/>
    </row>
    <row r="1812" spans="1:4">
      <c r="A1812" s="137"/>
      <c r="B1812" s="137"/>
      <c r="C1812" s="137"/>
      <c r="D1812" s="137"/>
    </row>
    <row r="1813" spans="1:4">
      <c r="A1813" s="137"/>
      <c r="B1813" s="137"/>
      <c r="C1813" s="137"/>
      <c r="D1813" s="137"/>
    </row>
    <row r="1814" spans="1:4">
      <c r="A1814" s="137"/>
      <c r="B1814" s="137"/>
      <c r="C1814" s="137"/>
      <c r="D1814" s="137"/>
    </row>
    <row r="1815" spans="1:4">
      <c r="A1815" s="137"/>
      <c r="B1815" s="137"/>
      <c r="C1815" s="137"/>
      <c r="D1815" s="137"/>
    </row>
    <row r="1816" spans="1:4">
      <c r="A1816" s="137"/>
      <c r="B1816" s="137"/>
      <c r="C1816" s="137"/>
      <c r="D1816" s="137"/>
    </row>
    <row r="1817" spans="1:4">
      <c r="A1817" s="137"/>
      <c r="B1817" s="137"/>
      <c r="C1817" s="137"/>
      <c r="D1817" s="137"/>
    </row>
    <row r="1818" spans="1:4">
      <c r="A1818" s="137"/>
      <c r="B1818" s="137"/>
      <c r="C1818" s="137"/>
      <c r="D1818" s="137"/>
    </row>
    <row r="1819" spans="1:4">
      <c r="A1819" s="137"/>
      <c r="B1819" s="137"/>
      <c r="C1819" s="137"/>
      <c r="D1819" s="137"/>
    </row>
    <row r="1820" spans="1:4">
      <c r="A1820" s="137"/>
      <c r="B1820" s="137"/>
      <c r="C1820" s="137"/>
      <c r="D1820" s="137"/>
    </row>
    <row r="1821" spans="1:4">
      <c r="A1821" s="137"/>
      <c r="B1821" s="137"/>
      <c r="C1821" s="137"/>
      <c r="D1821" s="137"/>
    </row>
    <row r="1822" spans="1:4">
      <c r="A1822" s="137"/>
      <c r="B1822" s="137"/>
      <c r="C1822" s="137"/>
      <c r="D1822" s="137"/>
    </row>
    <row r="1823" spans="1:4">
      <c r="A1823" s="137"/>
      <c r="B1823" s="137"/>
      <c r="C1823" s="137"/>
      <c r="D1823" s="137"/>
    </row>
    <row r="1824" spans="1:4">
      <c r="A1824" s="137"/>
      <c r="B1824" s="137"/>
      <c r="C1824" s="137"/>
      <c r="D1824" s="137"/>
    </row>
    <row r="1825" spans="1:4">
      <c r="A1825" s="137"/>
      <c r="B1825" s="137"/>
      <c r="C1825" s="137"/>
      <c r="D1825" s="137"/>
    </row>
    <row r="1826" spans="1:4">
      <c r="A1826" s="137"/>
      <c r="B1826" s="137"/>
      <c r="C1826" s="137"/>
      <c r="D1826" s="137"/>
    </row>
    <row r="1827" spans="1:4">
      <c r="A1827" s="137"/>
      <c r="B1827" s="137"/>
      <c r="C1827" s="137"/>
      <c r="D1827" s="137"/>
    </row>
    <row r="1828" spans="1:4">
      <c r="A1828" s="137"/>
      <c r="B1828" s="137"/>
      <c r="C1828" s="137"/>
      <c r="D1828" s="137"/>
    </row>
    <row r="1829" spans="1:4">
      <c r="A1829" s="137"/>
      <c r="B1829" s="137"/>
      <c r="C1829" s="137"/>
      <c r="D1829" s="137"/>
    </row>
    <row r="1830" spans="1:4">
      <c r="A1830" s="137"/>
      <c r="B1830" s="137"/>
      <c r="C1830" s="137"/>
      <c r="D1830" s="137"/>
    </row>
    <row r="1831" spans="1:4">
      <c r="A1831" s="137"/>
      <c r="B1831" s="137"/>
      <c r="C1831" s="137"/>
      <c r="D1831" s="137"/>
    </row>
    <row r="1832" spans="1:4">
      <c r="A1832" s="137"/>
      <c r="B1832" s="137"/>
      <c r="C1832" s="137"/>
      <c r="D1832" s="137"/>
    </row>
    <row r="1833" spans="1:4">
      <c r="A1833" s="137"/>
      <c r="B1833" s="137"/>
      <c r="C1833" s="137"/>
      <c r="D1833" s="137"/>
    </row>
    <row r="1834" spans="1:4">
      <c r="A1834" s="137"/>
      <c r="B1834" s="137"/>
      <c r="C1834" s="137"/>
      <c r="D1834" s="137"/>
    </row>
    <row r="1835" spans="1:4">
      <c r="A1835" s="137"/>
      <c r="B1835" s="137"/>
      <c r="C1835" s="137"/>
      <c r="D1835" s="137"/>
    </row>
    <row r="1836" spans="1:4">
      <c r="A1836" s="137"/>
      <c r="B1836" s="137"/>
      <c r="C1836" s="137"/>
      <c r="D1836" s="137"/>
    </row>
    <row r="1837" spans="1:4">
      <c r="A1837" s="137"/>
      <c r="B1837" s="137"/>
      <c r="C1837" s="137"/>
      <c r="D1837" s="137"/>
    </row>
    <row r="1838" spans="1:4">
      <c r="A1838" s="137"/>
      <c r="B1838" s="137"/>
      <c r="C1838" s="137"/>
      <c r="D1838" s="137"/>
    </row>
    <row r="1839" spans="1:4">
      <c r="A1839" s="137"/>
      <c r="B1839" s="137"/>
      <c r="C1839" s="137"/>
      <c r="D1839" s="137"/>
    </row>
    <row r="1840" spans="1:4">
      <c r="A1840" s="137"/>
      <c r="B1840" s="137"/>
      <c r="C1840" s="137"/>
      <c r="D1840" s="137"/>
    </row>
    <row r="1841" spans="1:4">
      <c r="A1841" s="137"/>
      <c r="B1841" s="137"/>
      <c r="C1841" s="137"/>
      <c r="D1841" s="137"/>
    </row>
    <row r="1842" spans="1:4">
      <c r="A1842" s="137"/>
      <c r="B1842" s="137"/>
      <c r="C1842" s="137"/>
      <c r="D1842" s="137"/>
    </row>
    <row r="1843" spans="1:4">
      <c r="A1843" s="137"/>
      <c r="B1843" s="137"/>
      <c r="C1843" s="137"/>
      <c r="D1843" s="137"/>
    </row>
    <row r="1844" spans="1:4">
      <c r="A1844" s="137"/>
      <c r="B1844" s="137"/>
      <c r="C1844" s="137"/>
      <c r="D1844" s="137"/>
    </row>
    <row r="1845" spans="1:4">
      <c r="A1845" s="137"/>
      <c r="B1845" s="137"/>
      <c r="C1845" s="137"/>
      <c r="D1845" s="137"/>
    </row>
    <row r="1846" spans="1:4">
      <c r="A1846" s="137"/>
      <c r="B1846" s="137"/>
      <c r="C1846" s="137"/>
      <c r="D1846" s="137"/>
    </row>
    <row r="1847" spans="1:4">
      <c r="A1847" s="137"/>
      <c r="B1847" s="137"/>
      <c r="C1847" s="137"/>
      <c r="D1847" s="137"/>
    </row>
    <row r="1848" spans="1:4">
      <c r="A1848" s="137"/>
      <c r="B1848" s="137"/>
      <c r="C1848" s="137"/>
      <c r="D1848" s="137"/>
    </row>
    <row r="1849" spans="1:4">
      <c r="A1849" s="137"/>
      <c r="B1849" s="137"/>
      <c r="C1849" s="137"/>
      <c r="D1849" s="137"/>
    </row>
    <row r="1850" spans="1:4">
      <c r="A1850" s="137"/>
      <c r="B1850" s="137"/>
      <c r="C1850" s="137"/>
      <c r="D1850" s="137"/>
    </row>
    <row r="1851" spans="1:4">
      <c r="A1851" s="137"/>
      <c r="B1851" s="137"/>
      <c r="C1851" s="137"/>
      <c r="D1851" s="137"/>
    </row>
    <row r="1852" spans="1:4">
      <c r="A1852" s="137"/>
      <c r="B1852" s="137"/>
      <c r="C1852" s="137"/>
      <c r="D1852" s="137"/>
    </row>
    <row r="1853" spans="1:4">
      <c r="A1853" s="137"/>
      <c r="B1853" s="137"/>
      <c r="C1853" s="137"/>
      <c r="D1853" s="137"/>
    </row>
    <row r="1854" spans="1:4">
      <c r="A1854" s="137"/>
      <c r="B1854" s="137"/>
      <c r="C1854" s="137"/>
      <c r="D1854" s="137"/>
    </row>
    <row r="1855" spans="1:4">
      <c r="A1855" s="137"/>
      <c r="B1855" s="137"/>
      <c r="C1855" s="137"/>
      <c r="D1855" s="137"/>
    </row>
    <row r="1856" spans="1:4">
      <c r="A1856" s="137"/>
      <c r="B1856" s="137"/>
      <c r="C1856" s="137"/>
      <c r="D1856" s="137"/>
    </row>
    <row r="1857" spans="1:4">
      <c r="A1857" s="137"/>
      <c r="B1857" s="137"/>
      <c r="C1857" s="137"/>
      <c r="D1857" s="137"/>
    </row>
    <row r="1858" spans="1:4">
      <c r="A1858" s="137"/>
      <c r="B1858" s="137"/>
      <c r="C1858" s="137"/>
      <c r="D1858" s="137"/>
    </row>
    <row r="1859" spans="1:4">
      <c r="A1859" s="137"/>
      <c r="B1859" s="137"/>
      <c r="C1859" s="137"/>
      <c r="D1859" s="137"/>
    </row>
    <row r="1860" spans="1:4">
      <c r="A1860" s="137"/>
      <c r="B1860" s="137"/>
      <c r="C1860" s="137"/>
      <c r="D1860" s="137"/>
    </row>
    <row r="1861" spans="1:4">
      <c r="A1861" s="137"/>
      <c r="B1861" s="137"/>
      <c r="C1861" s="137"/>
      <c r="D1861" s="137"/>
    </row>
    <row r="1862" spans="1:4">
      <c r="A1862" s="137"/>
      <c r="B1862" s="137"/>
      <c r="C1862" s="137"/>
      <c r="D1862" s="137"/>
    </row>
    <row r="1863" spans="1:4">
      <c r="A1863" s="137"/>
      <c r="B1863" s="137"/>
      <c r="C1863" s="137"/>
      <c r="D1863" s="137"/>
    </row>
    <row r="1864" spans="1:4">
      <c r="A1864" s="137"/>
      <c r="B1864" s="137"/>
      <c r="C1864" s="137"/>
      <c r="D1864" s="137"/>
    </row>
    <row r="1865" spans="1:4">
      <c r="A1865" s="137"/>
      <c r="B1865" s="137"/>
      <c r="C1865" s="137"/>
      <c r="D1865" s="137"/>
    </row>
    <row r="1866" spans="1:4">
      <c r="A1866" s="137"/>
      <c r="B1866" s="137"/>
      <c r="C1866" s="137"/>
      <c r="D1866" s="137"/>
    </row>
    <row r="1867" spans="1:4">
      <c r="A1867" s="137"/>
      <c r="B1867" s="137"/>
      <c r="C1867" s="137"/>
      <c r="D1867" s="137"/>
    </row>
    <row r="1868" spans="1:4">
      <c r="A1868" s="137"/>
      <c r="B1868" s="137"/>
      <c r="C1868" s="137"/>
      <c r="D1868" s="137"/>
    </row>
    <row r="1869" spans="1:4">
      <c r="A1869" s="137"/>
      <c r="B1869" s="137"/>
      <c r="C1869" s="137"/>
      <c r="D1869" s="137"/>
    </row>
    <row r="1870" spans="1:4">
      <c r="A1870" s="137"/>
      <c r="B1870" s="137"/>
      <c r="C1870" s="137"/>
      <c r="D1870" s="137"/>
    </row>
    <row r="1871" spans="1:4">
      <c r="A1871" s="137"/>
      <c r="B1871" s="137"/>
      <c r="C1871" s="137"/>
      <c r="D1871" s="137"/>
    </row>
    <row r="1872" spans="1:4">
      <c r="A1872" s="137"/>
      <c r="B1872" s="137"/>
      <c r="C1872" s="137"/>
      <c r="D1872" s="137"/>
    </row>
    <row r="1873" spans="1:4">
      <c r="A1873" s="137"/>
      <c r="B1873" s="137"/>
      <c r="C1873" s="137"/>
      <c r="D1873" s="137"/>
    </row>
    <row r="1874" spans="1:4">
      <c r="A1874" s="137"/>
      <c r="B1874" s="137"/>
      <c r="C1874" s="137"/>
      <c r="D1874" s="137"/>
    </row>
    <row r="1875" spans="1:4">
      <c r="A1875" s="137"/>
      <c r="B1875" s="137"/>
      <c r="C1875" s="137"/>
      <c r="D1875" s="137"/>
    </row>
    <row r="1876" spans="1:4">
      <c r="A1876" s="137"/>
      <c r="B1876" s="137"/>
      <c r="C1876" s="137"/>
      <c r="D1876" s="137"/>
    </row>
    <row r="1877" spans="1:4">
      <c r="A1877" s="137"/>
      <c r="B1877" s="137"/>
      <c r="C1877" s="137"/>
      <c r="D1877" s="137"/>
    </row>
    <row r="1878" spans="1:4">
      <c r="A1878" s="137"/>
      <c r="B1878" s="137"/>
      <c r="C1878" s="137"/>
      <c r="D1878" s="137"/>
    </row>
    <row r="1879" spans="1:4">
      <c r="A1879" s="137"/>
      <c r="B1879" s="137"/>
      <c r="C1879" s="137"/>
      <c r="D1879" s="137"/>
    </row>
    <row r="1880" spans="1:4">
      <c r="A1880" s="137"/>
      <c r="B1880" s="137"/>
      <c r="C1880" s="137"/>
      <c r="D1880" s="137"/>
    </row>
    <row r="1881" spans="1:4">
      <c r="A1881" s="137"/>
      <c r="B1881" s="137"/>
      <c r="C1881" s="137"/>
      <c r="D1881" s="137"/>
    </row>
    <row r="1882" spans="1:4">
      <c r="A1882" s="137"/>
      <c r="B1882" s="137"/>
      <c r="C1882" s="137"/>
      <c r="D1882" s="137"/>
    </row>
    <row r="1883" spans="1:4">
      <c r="A1883" s="137"/>
      <c r="B1883" s="137"/>
      <c r="C1883" s="137"/>
      <c r="D1883" s="137"/>
    </row>
    <row r="1884" spans="1:4">
      <c r="A1884" s="137"/>
      <c r="B1884" s="137"/>
      <c r="C1884" s="137"/>
      <c r="D1884" s="137"/>
    </row>
    <row r="1885" spans="1:4">
      <c r="A1885" s="137"/>
      <c r="B1885" s="137"/>
      <c r="C1885" s="137"/>
      <c r="D1885" s="137"/>
    </row>
    <row r="1886" spans="1:4">
      <c r="A1886" s="137"/>
      <c r="B1886" s="137"/>
      <c r="C1886" s="137"/>
      <c r="D1886" s="137"/>
    </row>
    <row r="1887" spans="1:4">
      <c r="A1887" s="137"/>
      <c r="B1887" s="137"/>
      <c r="C1887" s="137"/>
      <c r="D1887" s="137"/>
    </row>
    <row r="1888" spans="1:4">
      <c r="A1888" s="137"/>
      <c r="B1888" s="137"/>
      <c r="C1888" s="137"/>
      <c r="D1888" s="137"/>
    </row>
    <row r="1889" spans="1:4">
      <c r="A1889" s="137"/>
      <c r="B1889" s="137"/>
      <c r="C1889" s="137"/>
      <c r="D1889" s="137"/>
    </row>
    <row r="1890" spans="1:4">
      <c r="A1890" s="137"/>
      <c r="B1890" s="137"/>
      <c r="C1890" s="137"/>
      <c r="D1890" s="137"/>
    </row>
    <row r="1891" spans="1:4">
      <c r="A1891" s="137"/>
      <c r="B1891" s="137"/>
      <c r="C1891" s="137"/>
      <c r="D1891" s="137"/>
    </row>
    <row r="1892" spans="1:4">
      <c r="A1892" s="137"/>
      <c r="B1892" s="137"/>
      <c r="C1892" s="137"/>
      <c r="D1892" s="137"/>
    </row>
    <row r="1893" spans="1:4">
      <c r="A1893" s="137"/>
      <c r="B1893" s="137"/>
      <c r="C1893" s="137"/>
      <c r="D1893" s="137"/>
    </row>
    <row r="1894" spans="1:4">
      <c r="A1894" s="137"/>
      <c r="B1894" s="137"/>
      <c r="C1894" s="137"/>
      <c r="D1894" s="137"/>
    </row>
    <row r="1895" spans="1:4">
      <c r="A1895" s="137"/>
      <c r="B1895" s="137"/>
      <c r="C1895" s="137"/>
      <c r="D1895" s="137"/>
    </row>
    <row r="1896" spans="1:4">
      <c r="A1896" s="137"/>
      <c r="B1896" s="137"/>
      <c r="C1896" s="137"/>
      <c r="D1896" s="137"/>
    </row>
    <row r="1897" spans="1:4">
      <c r="A1897" s="137"/>
      <c r="B1897" s="137"/>
      <c r="C1897" s="137"/>
      <c r="D1897" s="137"/>
    </row>
    <row r="1898" spans="1:4">
      <c r="A1898" s="137"/>
      <c r="B1898" s="137"/>
      <c r="C1898" s="137"/>
      <c r="D1898" s="137"/>
    </row>
    <row r="1899" spans="1:4">
      <c r="A1899" s="137"/>
      <c r="B1899" s="137"/>
      <c r="C1899" s="137"/>
      <c r="D1899" s="137"/>
    </row>
    <row r="1900" spans="1:4">
      <c r="A1900" s="137"/>
      <c r="B1900" s="137"/>
      <c r="C1900" s="137"/>
      <c r="D1900" s="137"/>
    </row>
    <row r="1901" spans="1:4">
      <c r="A1901" s="137"/>
      <c r="B1901" s="137"/>
      <c r="C1901" s="137"/>
      <c r="D1901" s="137"/>
    </row>
    <row r="1902" spans="1:4">
      <c r="A1902" s="137"/>
      <c r="B1902" s="137"/>
      <c r="C1902" s="137"/>
      <c r="D1902" s="137"/>
    </row>
    <row r="1903" spans="1:4">
      <c r="A1903" s="137"/>
      <c r="B1903" s="137"/>
      <c r="C1903" s="137"/>
      <c r="D1903" s="137"/>
    </row>
    <row r="1904" spans="1:4">
      <c r="A1904" s="137"/>
      <c r="B1904" s="137"/>
      <c r="C1904" s="137"/>
      <c r="D1904" s="137"/>
    </row>
    <row r="1905" spans="1:4">
      <c r="A1905" s="137"/>
      <c r="B1905" s="137"/>
      <c r="C1905" s="137"/>
      <c r="D1905" s="137"/>
    </row>
    <row r="1906" spans="1:4">
      <c r="A1906" s="137"/>
      <c r="B1906" s="137"/>
      <c r="C1906" s="137"/>
      <c r="D1906" s="137"/>
    </row>
    <row r="1907" spans="1:4">
      <c r="A1907" s="137"/>
      <c r="B1907" s="137"/>
      <c r="C1907" s="137"/>
      <c r="D1907" s="137"/>
    </row>
    <row r="1908" spans="1:4">
      <c r="A1908" s="137"/>
      <c r="B1908" s="137"/>
      <c r="C1908" s="137"/>
      <c r="D1908" s="137"/>
    </row>
    <row r="1909" spans="1:4">
      <c r="A1909" s="137"/>
      <c r="B1909" s="137"/>
      <c r="C1909" s="137"/>
      <c r="D1909" s="137"/>
    </row>
    <row r="1910" spans="1:4">
      <c r="A1910" s="137"/>
      <c r="B1910" s="137"/>
      <c r="C1910" s="137"/>
      <c r="D1910" s="137"/>
    </row>
    <row r="1911" spans="1:4">
      <c r="A1911" s="137"/>
      <c r="B1911" s="137"/>
      <c r="C1911" s="137"/>
      <c r="D1911" s="137"/>
    </row>
    <row r="1912" spans="1:4">
      <c r="A1912" s="137"/>
      <c r="B1912" s="137"/>
      <c r="C1912" s="137"/>
      <c r="D1912" s="137"/>
    </row>
    <row r="1913" spans="1:4">
      <c r="A1913" s="137"/>
      <c r="B1913" s="137"/>
      <c r="C1913" s="137"/>
      <c r="D1913" s="137"/>
    </row>
    <row r="1914" spans="1:4">
      <c r="A1914" s="137"/>
      <c r="B1914" s="137"/>
      <c r="C1914" s="137"/>
      <c r="D1914" s="137"/>
    </row>
    <row r="1915" spans="1:4">
      <c r="A1915" s="137"/>
      <c r="B1915" s="137"/>
      <c r="C1915" s="137"/>
      <c r="D1915" s="137"/>
    </row>
    <row r="1916" spans="1:4">
      <c r="A1916" s="137"/>
      <c r="B1916" s="137"/>
      <c r="C1916" s="137"/>
      <c r="D1916" s="137"/>
    </row>
    <row r="1917" spans="1:4">
      <c r="A1917" s="137"/>
      <c r="B1917" s="137"/>
      <c r="C1917" s="137"/>
      <c r="D1917" s="137"/>
    </row>
    <row r="1918" spans="1:4">
      <c r="A1918" s="137"/>
      <c r="B1918" s="137"/>
      <c r="C1918" s="137"/>
      <c r="D1918" s="137"/>
    </row>
    <row r="1919" spans="1:4">
      <c r="A1919" s="137"/>
      <c r="B1919" s="137"/>
      <c r="C1919" s="137"/>
      <c r="D1919" s="137"/>
    </row>
    <row r="1920" spans="1:4">
      <c r="A1920" s="137"/>
      <c r="B1920" s="137"/>
      <c r="C1920" s="137"/>
      <c r="D1920" s="137"/>
    </row>
    <row r="1921" spans="1:4">
      <c r="A1921" s="137"/>
      <c r="B1921" s="137"/>
      <c r="C1921" s="137"/>
      <c r="D1921" s="137"/>
    </row>
    <row r="1922" spans="1:4">
      <c r="A1922" s="137"/>
      <c r="B1922" s="137"/>
      <c r="C1922" s="137"/>
      <c r="D1922" s="137"/>
    </row>
    <row r="1923" spans="1:4">
      <c r="A1923" s="137"/>
      <c r="B1923" s="137"/>
      <c r="C1923" s="137"/>
      <c r="D1923" s="137"/>
    </row>
    <row r="1924" spans="1:4">
      <c r="A1924" s="137"/>
      <c r="B1924" s="137"/>
      <c r="C1924" s="137"/>
      <c r="D1924" s="137"/>
    </row>
    <row r="1925" spans="1:4">
      <c r="A1925" s="137"/>
      <c r="B1925" s="137"/>
      <c r="C1925" s="137"/>
      <c r="D1925" s="137"/>
    </row>
    <row r="1926" spans="1:4">
      <c r="A1926" s="137"/>
      <c r="B1926" s="137"/>
      <c r="C1926" s="137"/>
      <c r="D1926" s="137"/>
    </row>
    <row r="1927" spans="1:4">
      <c r="A1927" s="137"/>
      <c r="B1927" s="137"/>
      <c r="C1927" s="137"/>
      <c r="D1927" s="137"/>
    </row>
    <row r="1928" spans="1:4">
      <c r="A1928" s="137"/>
      <c r="B1928" s="137"/>
      <c r="C1928" s="137"/>
      <c r="D1928" s="137"/>
    </row>
    <row r="1929" spans="1:4">
      <c r="A1929" s="137"/>
      <c r="B1929" s="137"/>
      <c r="C1929" s="137"/>
      <c r="D1929" s="137"/>
    </row>
    <row r="1930" spans="1:4">
      <c r="A1930" s="137"/>
      <c r="B1930" s="137"/>
      <c r="C1930" s="137"/>
      <c r="D1930" s="137"/>
    </row>
    <row r="1931" spans="1:4">
      <c r="A1931" s="137"/>
      <c r="B1931" s="137"/>
      <c r="C1931" s="137"/>
      <c r="D1931" s="137"/>
    </row>
    <row r="1932" spans="1:4">
      <c r="A1932" s="137"/>
      <c r="B1932" s="137"/>
      <c r="C1932" s="137"/>
      <c r="D1932" s="137"/>
    </row>
    <row r="1933" spans="1:4">
      <c r="A1933" s="137"/>
      <c r="B1933" s="137"/>
      <c r="C1933" s="137"/>
      <c r="D1933" s="137"/>
    </row>
    <row r="1934" spans="1:4">
      <c r="A1934" s="137"/>
      <c r="B1934" s="137"/>
      <c r="C1934" s="137"/>
      <c r="D1934" s="137"/>
    </row>
    <row r="1935" spans="1:4">
      <c r="A1935" s="137"/>
      <c r="B1935" s="137"/>
      <c r="C1935" s="137"/>
      <c r="D1935" s="137"/>
    </row>
    <row r="1936" spans="1:4">
      <c r="A1936" s="137"/>
      <c r="B1936" s="137"/>
      <c r="C1936" s="137"/>
      <c r="D1936" s="137"/>
    </row>
    <row r="1937" spans="1:4">
      <c r="A1937" s="137"/>
      <c r="B1937" s="137"/>
      <c r="C1937" s="137"/>
      <c r="D1937" s="137"/>
    </row>
    <row r="1938" spans="1:4">
      <c r="A1938" s="137"/>
      <c r="B1938" s="137"/>
      <c r="C1938" s="137"/>
      <c r="D1938" s="137"/>
    </row>
    <row r="1939" spans="1:4">
      <c r="A1939" s="137"/>
      <c r="B1939" s="137"/>
      <c r="C1939" s="137"/>
      <c r="D1939" s="137"/>
    </row>
    <row r="1940" spans="1:4">
      <c r="A1940" s="137"/>
      <c r="B1940" s="137"/>
      <c r="C1940" s="137"/>
      <c r="D1940" s="137"/>
    </row>
    <row r="1941" spans="1:4">
      <c r="A1941" s="137"/>
      <c r="B1941" s="137"/>
      <c r="C1941" s="137"/>
      <c r="D1941" s="137"/>
    </row>
    <row r="1942" spans="1:4">
      <c r="A1942" s="137"/>
      <c r="B1942" s="137"/>
      <c r="C1942" s="137"/>
      <c r="D1942" s="137"/>
    </row>
    <row r="1943" spans="1:4">
      <c r="A1943" s="137"/>
      <c r="B1943" s="137"/>
      <c r="C1943" s="137"/>
      <c r="D1943" s="137"/>
    </row>
    <row r="1944" spans="1:4">
      <c r="A1944" s="137"/>
      <c r="B1944" s="137"/>
      <c r="C1944" s="137"/>
      <c r="D1944" s="137"/>
    </row>
    <row r="1945" spans="1:4">
      <c r="A1945" s="137"/>
      <c r="B1945" s="137"/>
      <c r="C1945" s="137"/>
      <c r="D1945" s="137"/>
    </row>
    <row r="1946" spans="1:4">
      <c r="A1946" s="137"/>
      <c r="B1946" s="137"/>
      <c r="C1946" s="137"/>
      <c r="D1946" s="137"/>
    </row>
    <row r="1947" spans="1:4">
      <c r="A1947" s="137"/>
      <c r="B1947" s="137"/>
      <c r="C1947" s="137"/>
      <c r="D1947" s="137"/>
    </row>
    <row r="1948" spans="1:4">
      <c r="A1948" s="137"/>
      <c r="B1948" s="137"/>
      <c r="C1948" s="137"/>
      <c r="D1948" s="137"/>
    </row>
    <row r="1949" spans="1:4">
      <c r="A1949" s="137"/>
      <c r="B1949" s="137"/>
      <c r="C1949" s="137"/>
      <c r="D1949" s="137"/>
    </row>
    <row r="1950" spans="1:4">
      <c r="A1950" s="137"/>
      <c r="B1950" s="137"/>
      <c r="C1950" s="137"/>
      <c r="D1950" s="137"/>
    </row>
    <row r="1951" spans="1:4">
      <c r="A1951" s="137"/>
      <c r="B1951" s="137"/>
      <c r="C1951" s="137"/>
      <c r="D1951" s="137"/>
    </row>
    <row r="1952" spans="1:4">
      <c r="A1952" s="137"/>
      <c r="B1952" s="137"/>
      <c r="C1952" s="137"/>
      <c r="D1952" s="137"/>
    </row>
    <row r="1953" spans="1:4">
      <c r="A1953" s="137"/>
      <c r="B1953" s="137"/>
      <c r="C1953" s="137"/>
      <c r="D1953" s="137"/>
    </row>
    <row r="1954" spans="1:4">
      <c r="A1954" s="137"/>
      <c r="B1954" s="137"/>
      <c r="C1954" s="137"/>
      <c r="D1954" s="137"/>
    </row>
    <row r="1955" spans="1:4">
      <c r="A1955" s="137"/>
      <c r="B1955" s="137"/>
      <c r="C1955" s="137"/>
      <c r="D1955" s="137"/>
    </row>
    <row r="1956" spans="1:4">
      <c r="A1956" s="137"/>
      <c r="B1956" s="137"/>
      <c r="C1956" s="137"/>
      <c r="D1956" s="137"/>
    </row>
    <row r="1957" spans="1:4">
      <c r="A1957" s="137"/>
      <c r="B1957" s="137"/>
      <c r="C1957" s="137"/>
      <c r="D1957" s="137"/>
    </row>
    <row r="1958" spans="1:4">
      <c r="A1958" s="137"/>
      <c r="B1958" s="137"/>
      <c r="C1958" s="137"/>
      <c r="D1958" s="137"/>
    </row>
    <row r="1959" spans="1:4">
      <c r="A1959" s="137"/>
      <c r="B1959" s="137"/>
      <c r="C1959" s="137"/>
      <c r="D1959" s="137"/>
    </row>
    <row r="1960" spans="1:4">
      <c r="A1960" s="137"/>
      <c r="B1960" s="137"/>
      <c r="C1960" s="137"/>
      <c r="D1960" s="137"/>
    </row>
    <row r="1961" spans="1:4">
      <c r="A1961" s="137"/>
      <c r="B1961" s="137"/>
      <c r="C1961" s="137"/>
      <c r="D1961" s="137"/>
    </row>
    <row r="1962" spans="1:4">
      <c r="A1962" s="137"/>
      <c r="B1962" s="137"/>
      <c r="C1962" s="137"/>
      <c r="D1962" s="137"/>
    </row>
    <row r="1963" spans="1:4">
      <c r="A1963" s="137"/>
      <c r="B1963" s="137"/>
      <c r="C1963" s="137"/>
      <c r="D1963" s="137"/>
    </row>
    <row r="1964" spans="1:4">
      <c r="A1964" s="137"/>
      <c r="B1964" s="137"/>
      <c r="C1964" s="137"/>
      <c r="D1964" s="137"/>
    </row>
    <row r="1965" spans="1:4">
      <c r="A1965" s="137"/>
      <c r="B1965" s="137"/>
      <c r="C1965" s="137"/>
      <c r="D1965" s="137"/>
    </row>
    <row r="1966" spans="1:4">
      <c r="A1966" s="137"/>
      <c r="B1966" s="137"/>
      <c r="C1966" s="137"/>
      <c r="D1966" s="137"/>
    </row>
    <row r="1967" spans="1:4">
      <c r="A1967" s="137"/>
      <c r="B1967" s="137"/>
      <c r="C1967" s="137"/>
      <c r="D1967" s="137"/>
    </row>
    <row r="1968" spans="1:4">
      <c r="A1968" s="137"/>
      <c r="B1968" s="137"/>
      <c r="C1968" s="137"/>
      <c r="D1968" s="137"/>
    </row>
    <row r="1969" spans="1:4">
      <c r="A1969" s="137"/>
      <c r="B1969" s="137"/>
      <c r="C1969" s="137"/>
      <c r="D1969" s="137"/>
    </row>
    <row r="1970" spans="1:4">
      <c r="A1970" s="137"/>
      <c r="B1970" s="137"/>
      <c r="C1970" s="137"/>
      <c r="D1970" s="137"/>
    </row>
    <row r="1971" spans="1:4">
      <c r="A1971" s="137"/>
      <c r="B1971" s="137"/>
      <c r="C1971" s="137"/>
      <c r="D1971" s="137"/>
    </row>
    <row r="1972" spans="1:4">
      <c r="A1972" s="137"/>
      <c r="B1972" s="137"/>
      <c r="C1972" s="137"/>
      <c r="D1972" s="137"/>
    </row>
    <row r="1973" spans="1:4">
      <c r="A1973" s="137"/>
      <c r="B1973" s="137"/>
      <c r="C1973" s="137"/>
      <c r="D1973" s="137"/>
    </row>
    <row r="1974" spans="1:4">
      <c r="A1974" s="137"/>
      <c r="B1974" s="137"/>
      <c r="C1974" s="137"/>
      <c r="D1974" s="137"/>
    </row>
    <row r="1975" spans="1:4">
      <c r="A1975" s="137"/>
      <c r="B1975" s="137"/>
      <c r="C1975" s="137"/>
      <c r="D1975" s="137"/>
    </row>
    <row r="1976" spans="1:4">
      <c r="A1976" s="137"/>
      <c r="B1976" s="137"/>
      <c r="C1976" s="137"/>
      <c r="D1976" s="137"/>
    </row>
    <row r="1977" spans="1:4">
      <c r="A1977" s="137"/>
      <c r="B1977" s="137"/>
      <c r="C1977" s="137"/>
      <c r="D1977" s="137"/>
    </row>
    <row r="1978" spans="1:4">
      <c r="A1978" s="137"/>
      <c r="B1978" s="137"/>
      <c r="C1978" s="137"/>
      <c r="D1978" s="137"/>
    </row>
    <row r="1979" spans="1:4">
      <c r="A1979" s="137"/>
      <c r="B1979" s="137"/>
      <c r="C1979" s="137"/>
      <c r="D1979" s="137"/>
    </row>
    <row r="1980" spans="1:4">
      <c r="A1980" s="137"/>
      <c r="B1980" s="137"/>
      <c r="C1980" s="137"/>
      <c r="D1980" s="137"/>
    </row>
    <row r="1981" spans="1:4">
      <c r="A1981" s="137"/>
      <c r="B1981" s="137"/>
      <c r="C1981" s="137"/>
      <c r="D1981" s="137"/>
    </row>
    <row r="1982" spans="1:4">
      <c r="A1982" s="137"/>
      <c r="B1982" s="137"/>
      <c r="C1982" s="137"/>
      <c r="D1982" s="137"/>
    </row>
    <row r="1983" spans="1:4">
      <c r="A1983" s="137"/>
      <c r="B1983" s="137"/>
      <c r="C1983" s="137"/>
      <c r="D1983" s="137"/>
    </row>
    <row r="1984" spans="1:4">
      <c r="A1984" s="137"/>
      <c r="B1984" s="137"/>
      <c r="C1984" s="137"/>
      <c r="D1984" s="137"/>
    </row>
    <row r="1985" spans="1:4">
      <c r="A1985" s="137"/>
      <c r="B1985" s="137"/>
      <c r="C1985" s="137"/>
      <c r="D1985" s="137"/>
    </row>
    <row r="1986" spans="1:4">
      <c r="A1986" s="137"/>
      <c r="B1986" s="137"/>
      <c r="C1986" s="137"/>
      <c r="D1986" s="137"/>
    </row>
    <row r="1987" spans="1:4">
      <c r="A1987" s="137"/>
      <c r="B1987" s="137"/>
      <c r="C1987" s="137"/>
      <c r="D1987" s="137"/>
    </row>
    <row r="1988" spans="1:4">
      <c r="A1988" s="137"/>
      <c r="B1988" s="137"/>
      <c r="C1988" s="137"/>
      <c r="D1988" s="137"/>
    </row>
    <row r="1989" spans="1:4">
      <c r="A1989" s="137"/>
      <c r="B1989" s="137"/>
      <c r="C1989" s="137"/>
      <c r="D1989" s="137"/>
    </row>
    <row r="1990" spans="1:4">
      <c r="A1990" s="137"/>
      <c r="B1990" s="137"/>
      <c r="C1990" s="137"/>
      <c r="D1990" s="137"/>
    </row>
    <row r="1991" spans="1:4">
      <c r="A1991" s="137"/>
      <c r="B1991" s="137"/>
      <c r="C1991" s="137"/>
      <c r="D1991" s="137"/>
    </row>
    <row r="1992" spans="1:4">
      <c r="A1992" s="137"/>
      <c r="B1992" s="137"/>
      <c r="C1992" s="137"/>
      <c r="D1992" s="137"/>
    </row>
    <row r="1993" spans="1:4">
      <c r="A1993" s="137"/>
      <c r="B1993" s="137"/>
      <c r="C1993" s="137"/>
      <c r="D1993" s="137"/>
    </row>
    <row r="1994" spans="1:4">
      <c r="A1994" s="137"/>
      <c r="B1994" s="137"/>
      <c r="C1994" s="137"/>
      <c r="D1994" s="137"/>
    </row>
    <row r="1995" spans="1:4">
      <c r="A1995" s="137"/>
      <c r="B1995" s="137"/>
      <c r="C1995" s="137"/>
      <c r="D1995" s="137"/>
    </row>
    <row r="1996" spans="1:4">
      <c r="A1996" s="137"/>
      <c r="B1996" s="137"/>
      <c r="C1996" s="137"/>
      <c r="D1996" s="137"/>
    </row>
    <row r="1997" spans="1:4">
      <c r="A1997" s="137"/>
      <c r="B1997" s="137"/>
      <c r="C1997" s="137"/>
      <c r="D1997" s="137"/>
    </row>
    <row r="1998" spans="1:4">
      <c r="A1998" s="137"/>
      <c r="B1998" s="137"/>
      <c r="C1998" s="137"/>
      <c r="D1998" s="137"/>
    </row>
    <row r="1999" spans="1:4">
      <c r="A1999" s="137"/>
      <c r="B1999" s="137"/>
      <c r="C1999" s="137"/>
      <c r="D1999" s="137"/>
    </row>
    <row r="2000" spans="1:4">
      <c r="A2000" s="137"/>
      <c r="B2000" s="137"/>
      <c r="C2000" s="137"/>
      <c r="D2000" s="137"/>
    </row>
    <row r="2001" spans="1:4">
      <c r="A2001" s="137"/>
      <c r="B2001" s="137"/>
      <c r="C2001" s="137"/>
      <c r="D2001" s="137"/>
    </row>
    <row r="2002" spans="1:4">
      <c r="A2002" s="137"/>
      <c r="B2002" s="137"/>
      <c r="C2002" s="137"/>
      <c r="D2002" s="137"/>
    </row>
    <row r="2003" spans="1:4">
      <c r="A2003" s="137"/>
      <c r="B2003" s="137"/>
      <c r="C2003" s="137"/>
      <c r="D2003" s="137"/>
    </row>
    <row r="2004" spans="1:4">
      <c r="A2004" s="137"/>
      <c r="B2004" s="137"/>
      <c r="C2004" s="137"/>
      <c r="D2004" s="137"/>
    </row>
    <row r="2005" spans="1:4">
      <c r="A2005" s="137"/>
      <c r="B2005" s="137"/>
      <c r="C2005" s="137"/>
      <c r="D2005" s="137"/>
    </row>
    <row r="2006" spans="1:4">
      <c r="A2006" s="137"/>
      <c r="B2006" s="137"/>
      <c r="C2006" s="137"/>
      <c r="D2006" s="137"/>
    </row>
    <row r="2007" spans="1:4">
      <c r="A2007" s="137"/>
      <c r="B2007" s="137"/>
      <c r="C2007" s="137"/>
      <c r="D2007" s="137"/>
    </row>
    <row r="2008" spans="1:4">
      <c r="A2008" s="137"/>
      <c r="B2008" s="137"/>
      <c r="C2008" s="137"/>
      <c r="D2008" s="137"/>
    </row>
    <row r="2009" spans="1:4">
      <c r="A2009" s="137"/>
      <c r="B2009" s="137"/>
      <c r="C2009" s="137"/>
      <c r="D2009" s="137"/>
    </row>
    <row r="2010" spans="1:4">
      <c r="A2010" s="137"/>
      <c r="B2010" s="137"/>
      <c r="C2010" s="137"/>
      <c r="D2010" s="137"/>
    </row>
    <row r="2011" spans="1:4">
      <c r="A2011" s="137"/>
      <c r="B2011" s="137"/>
      <c r="C2011" s="137"/>
      <c r="D2011" s="137"/>
    </row>
    <row r="2012" spans="1:4">
      <c r="A2012" s="137"/>
      <c r="B2012" s="137"/>
      <c r="C2012" s="137"/>
      <c r="D2012" s="137"/>
    </row>
    <row r="2013" spans="1:4">
      <c r="A2013" s="137"/>
      <c r="B2013" s="137"/>
      <c r="C2013" s="137"/>
      <c r="D2013" s="137"/>
    </row>
    <row r="2014" spans="1:4">
      <c r="A2014" s="137"/>
      <c r="B2014" s="137"/>
      <c r="C2014" s="137"/>
      <c r="D2014" s="137"/>
    </row>
    <row r="2015" spans="1:4">
      <c r="A2015" s="137"/>
      <c r="B2015" s="137"/>
      <c r="C2015" s="137"/>
      <c r="D2015" s="137"/>
    </row>
    <row r="2016" spans="1:4">
      <c r="A2016" s="137"/>
      <c r="B2016" s="137"/>
      <c r="C2016" s="137"/>
      <c r="D2016" s="137"/>
    </row>
    <row r="2017" spans="1:4">
      <c r="A2017" s="137"/>
      <c r="B2017" s="137"/>
      <c r="C2017" s="137"/>
      <c r="D2017" s="137"/>
    </row>
    <row r="2018" spans="1:4">
      <c r="A2018" s="137"/>
      <c r="B2018" s="137"/>
      <c r="C2018" s="137"/>
      <c r="D2018" s="137"/>
    </row>
    <row r="2019" spans="1:4">
      <c r="A2019" s="137"/>
      <c r="B2019" s="137"/>
      <c r="C2019" s="137"/>
      <c r="D2019" s="137"/>
    </row>
    <row r="2020" spans="1:4">
      <c r="A2020" s="137"/>
      <c r="B2020" s="137"/>
      <c r="C2020" s="137"/>
      <c r="D2020" s="137"/>
    </row>
    <row r="2021" spans="1:4">
      <c r="A2021" s="137"/>
      <c r="B2021" s="137"/>
      <c r="C2021" s="137"/>
      <c r="D2021" s="137"/>
    </row>
    <row r="2022" spans="1:4">
      <c r="A2022" s="137"/>
      <c r="B2022" s="137"/>
      <c r="C2022" s="137"/>
      <c r="D2022" s="137"/>
    </row>
    <row r="2023" spans="1:4">
      <c r="A2023" s="137"/>
      <c r="B2023" s="137"/>
      <c r="C2023" s="137"/>
      <c r="D2023" s="137"/>
    </row>
    <row r="2024" spans="1:4">
      <c r="A2024" s="137"/>
      <c r="B2024" s="137"/>
      <c r="C2024" s="137"/>
      <c r="D2024" s="137"/>
    </row>
    <row r="2025" spans="1:4">
      <c r="A2025" s="137"/>
      <c r="B2025" s="137"/>
      <c r="C2025" s="137"/>
      <c r="D2025" s="137"/>
    </row>
    <row r="2026" spans="1:4">
      <c r="A2026" s="137"/>
      <c r="B2026" s="137"/>
      <c r="C2026" s="137"/>
      <c r="D2026" s="137"/>
    </row>
    <row r="2027" spans="1:4">
      <c r="A2027" s="137"/>
      <c r="B2027" s="137"/>
      <c r="C2027" s="137"/>
      <c r="D2027" s="137"/>
    </row>
  </sheetData>
  <mergeCells count="2">
    <mergeCell ref="A4:E4"/>
    <mergeCell ref="A1:E1"/>
  </mergeCells>
  <phoneticPr fontId="0" type="noConversion"/>
  <pageMargins left="0.39370078740157483" right="0.27559055118110237" top="0.35433070866141736" bottom="0.51181102362204722" header="0.19685039370078741" footer="0.19685039370078741"/>
  <pageSetup paperSize="9" scale="80" firstPageNumber="25" orientation="landscape" useFirstPageNumber="1" horizontalDpi="1200" verticalDpi="12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5"/>
  <sheetViews>
    <sheetView zoomScale="85" zoomScaleNormal="85" workbookViewId="0">
      <selection activeCell="F18" sqref="F18:F23"/>
    </sheetView>
  </sheetViews>
  <sheetFormatPr defaultRowHeight="16.5"/>
  <cols>
    <col min="1" max="1" width="2.140625" style="2" customWidth="1"/>
    <col min="2" max="2" width="13.85546875" style="4" customWidth="1"/>
    <col min="3" max="3" width="16" style="4" customWidth="1"/>
    <col min="4" max="4" width="74.85546875" style="4" customWidth="1"/>
    <col min="5" max="5" width="29" style="26" customWidth="1"/>
    <col min="6" max="6" width="34.85546875" style="26" customWidth="1"/>
    <col min="7" max="7" width="32.5703125" style="26" customWidth="1"/>
    <col min="8" max="8" width="22.140625" style="4" customWidth="1"/>
    <col min="9" max="9" width="21" style="22" customWidth="1"/>
    <col min="10" max="10" width="20.85546875" style="22" customWidth="1"/>
    <col min="11" max="11" width="25.42578125" style="22" customWidth="1"/>
    <col min="12" max="12" width="28.5703125" style="22" customWidth="1"/>
    <col min="13" max="13" width="22.85546875" style="22" customWidth="1"/>
    <col min="14" max="15" width="16.7109375" style="22" customWidth="1"/>
    <col min="16" max="16" width="16.7109375" style="4" customWidth="1"/>
    <col min="17" max="16384" width="9.140625" style="4"/>
  </cols>
  <sheetData>
    <row r="1" spans="1:16" ht="21.75" customHeight="1">
      <c r="B1" s="3"/>
      <c r="H1" s="5" t="s">
        <v>145</v>
      </c>
    </row>
    <row r="2" spans="1:16" ht="18.75" customHeight="1">
      <c r="B2" s="3"/>
      <c r="H2" s="5" t="s">
        <v>151</v>
      </c>
    </row>
    <row r="3" spans="1:16" ht="95.25" customHeight="1">
      <c r="B3" s="254" t="s">
        <v>152</v>
      </c>
      <c r="C3" s="254"/>
      <c r="D3" s="254"/>
      <c r="E3" s="254"/>
      <c r="F3" s="254"/>
      <c r="G3" s="254"/>
      <c r="H3" s="254"/>
    </row>
    <row r="4" spans="1:16">
      <c r="B4" s="3"/>
    </row>
    <row r="5" spans="1:16" ht="45" customHeight="1" thickBot="1">
      <c r="B5" s="3"/>
      <c r="H5" s="6" t="s">
        <v>28</v>
      </c>
    </row>
    <row r="6" spans="1:16" ht="32.25" customHeight="1">
      <c r="B6" s="200" t="s">
        <v>29</v>
      </c>
      <c r="C6" s="201"/>
      <c r="D6" s="202" t="s">
        <v>30</v>
      </c>
      <c r="E6" s="255" t="s">
        <v>147</v>
      </c>
      <c r="F6" s="255" t="s">
        <v>148</v>
      </c>
      <c r="G6" s="255" t="s">
        <v>149</v>
      </c>
      <c r="H6" s="189" t="s">
        <v>76</v>
      </c>
    </row>
    <row r="7" spans="1:16" ht="25.5" customHeight="1" thickBot="1">
      <c r="B7" s="287" t="s">
        <v>31</v>
      </c>
      <c r="C7" s="288" t="s">
        <v>32</v>
      </c>
      <c r="D7" s="289"/>
      <c r="E7" s="290"/>
      <c r="F7" s="290"/>
      <c r="G7" s="290"/>
      <c r="H7" s="291"/>
    </row>
    <row r="8" spans="1:16" s="26" customFormat="1" ht="25.5" customHeight="1" thickBot="1">
      <c r="A8" s="2"/>
      <c r="B8" s="296">
        <v>1</v>
      </c>
      <c r="C8" s="297">
        <v>2</v>
      </c>
      <c r="D8" s="297">
        <v>3</v>
      </c>
      <c r="E8" s="295">
        <v>4</v>
      </c>
      <c r="F8" s="295">
        <v>5</v>
      </c>
      <c r="G8" s="295">
        <v>6</v>
      </c>
      <c r="H8" s="295">
        <v>7</v>
      </c>
      <c r="I8" s="22"/>
      <c r="J8" s="22"/>
      <c r="K8" s="22"/>
      <c r="L8" s="22"/>
      <c r="M8" s="22"/>
      <c r="N8" s="22"/>
      <c r="O8" s="22"/>
    </row>
    <row r="9" spans="1:16" ht="38.25" customHeight="1" thickBot="1">
      <c r="B9" s="292"/>
      <c r="C9" s="293"/>
      <c r="D9" s="294" t="s">
        <v>33</v>
      </c>
      <c r="E9" s="12">
        <f t="shared" ref="E9:G9" si="0">E11+E24+E56+E65+E81+E97</f>
        <v>52244569.900000006</v>
      </c>
      <c r="F9" s="12">
        <f t="shared" si="0"/>
        <v>104198978.8</v>
      </c>
      <c r="G9" s="12">
        <f t="shared" si="0"/>
        <v>210726734.13000003</v>
      </c>
      <c r="H9" s="12">
        <f>H11+H24+H56+H65+H81+H97</f>
        <v>268640461.39999998</v>
      </c>
      <c r="L9" s="23"/>
      <c r="N9" s="24"/>
      <c r="O9" s="24"/>
      <c r="P9" s="7"/>
    </row>
    <row r="10" spans="1:16" s="7" customFormat="1" ht="40.5" customHeight="1" thickBot="1">
      <c r="B10" s="203"/>
      <c r="C10" s="203"/>
      <c r="D10" s="8" t="s">
        <v>23</v>
      </c>
      <c r="E10" s="8"/>
      <c r="F10" s="8"/>
      <c r="G10" s="8"/>
      <c r="H10" s="9"/>
      <c r="I10" s="24"/>
      <c r="J10" s="24"/>
      <c r="K10" s="24"/>
      <c r="L10" s="24"/>
      <c r="M10" s="24"/>
      <c r="N10" s="24"/>
      <c r="O10" s="24"/>
    </row>
    <row r="11" spans="1:16" s="7" customFormat="1" ht="32.25" customHeight="1">
      <c r="B11" s="212">
        <v>1210</v>
      </c>
      <c r="C11" s="213"/>
      <c r="D11" s="211" t="s">
        <v>59</v>
      </c>
      <c r="E11" s="190">
        <f t="shared" ref="E11:G11" si="1">E18</f>
        <v>16237349.800000001</v>
      </c>
      <c r="F11" s="190">
        <f t="shared" si="1"/>
        <v>32474699.600000001</v>
      </c>
      <c r="G11" s="190">
        <f t="shared" si="1"/>
        <v>48712049.400000006</v>
      </c>
      <c r="H11" s="190">
        <f>H18</f>
        <v>64949399.200000003</v>
      </c>
      <c r="I11" s="24"/>
      <c r="J11" s="24"/>
      <c r="K11" s="24"/>
      <c r="L11" s="24"/>
      <c r="M11" s="24"/>
      <c r="N11" s="24"/>
      <c r="O11" s="24"/>
    </row>
    <row r="12" spans="1:16" s="7" customFormat="1" ht="21" customHeight="1">
      <c r="B12" s="198"/>
      <c r="C12" s="214"/>
      <c r="D12" s="197"/>
      <c r="E12" s="191"/>
      <c r="F12" s="191"/>
      <c r="G12" s="191"/>
      <c r="H12" s="191"/>
      <c r="I12" s="24"/>
      <c r="J12" s="24"/>
      <c r="K12" s="24"/>
      <c r="L12" s="24"/>
      <c r="M12" s="24"/>
      <c r="N12" s="24"/>
      <c r="O12" s="24"/>
    </row>
    <row r="13" spans="1:16" s="7" customFormat="1" ht="24" customHeight="1">
      <c r="B13" s="198"/>
      <c r="C13" s="214"/>
      <c r="D13" s="196" t="s">
        <v>60</v>
      </c>
      <c r="E13" s="191"/>
      <c r="F13" s="191"/>
      <c r="G13" s="191"/>
      <c r="H13" s="191"/>
      <c r="I13" s="24"/>
      <c r="J13" s="24"/>
      <c r="K13" s="24"/>
      <c r="L13" s="24"/>
      <c r="M13" s="24"/>
      <c r="N13" s="24"/>
      <c r="O13" s="24"/>
    </row>
    <row r="14" spans="1:16" s="7" customFormat="1" ht="25.5" customHeight="1">
      <c r="B14" s="198"/>
      <c r="C14" s="214"/>
      <c r="D14" s="197"/>
      <c r="E14" s="191"/>
      <c r="F14" s="191"/>
      <c r="G14" s="191"/>
      <c r="H14" s="191"/>
      <c r="I14" s="24"/>
      <c r="J14" s="24"/>
      <c r="K14" s="24"/>
      <c r="L14" s="24"/>
      <c r="M14" s="24"/>
      <c r="N14" s="24"/>
      <c r="O14" s="24"/>
    </row>
    <row r="15" spans="1:16" s="7" customFormat="1" ht="32.25" customHeight="1">
      <c r="B15" s="198"/>
      <c r="C15" s="214"/>
      <c r="D15" s="196" t="s">
        <v>61</v>
      </c>
      <c r="E15" s="191"/>
      <c r="F15" s="191"/>
      <c r="G15" s="191"/>
      <c r="H15" s="191"/>
      <c r="I15" s="24"/>
      <c r="J15" s="24"/>
      <c r="K15" s="24"/>
      <c r="L15" s="24"/>
      <c r="M15" s="24"/>
      <c r="N15" s="24"/>
      <c r="O15" s="24"/>
    </row>
    <row r="16" spans="1:16" s="7" customFormat="1" ht="52.5" customHeight="1">
      <c r="B16" s="198"/>
      <c r="C16" s="215"/>
      <c r="D16" s="197"/>
      <c r="E16" s="192"/>
      <c r="F16" s="192"/>
      <c r="G16" s="192"/>
      <c r="H16" s="192"/>
      <c r="I16" s="24"/>
      <c r="J16" s="24"/>
      <c r="K16" s="24"/>
      <c r="L16" s="24"/>
      <c r="M16" s="24"/>
      <c r="N16" s="24"/>
      <c r="O16" s="24"/>
    </row>
    <row r="17" spans="1:15" ht="29.25" customHeight="1">
      <c r="B17" s="193" t="s">
        <v>38</v>
      </c>
      <c r="C17" s="194"/>
      <c r="D17" s="194"/>
      <c r="E17" s="194"/>
      <c r="F17" s="194"/>
      <c r="G17" s="194"/>
      <c r="H17" s="195"/>
    </row>
    <row r="18" spans="1:15" ht="26.25" customHeight="1">
      <c r="B18" s="198"/>
      <c r="C18" s="205">
        <v>42001</v>
      </c>
      <c r="D18" s="196" t="s">
        <v>62</v>
      </c>
      <c r="E18" s="209">
        <f>-'hav 1-1'!B61</f>
        <v>16237349.800000001</v>
      </c>
      <c r="F18" s="209">
        <f>-'hav 1-1'!C61</f>
        <v>32474699.600000001</v>
      </c>
      <c r="G18" s="209">
        <f>-'hav 1-1'!D61</f>
        <v>48712049.400000006</v>
      </c>
      <c r="H18" s="209">
        <f>-'hav 1-1'!E61</f>
        <v>64949399.200000003</v>
      </c>
    </row>
    <row r="19" spans="1:15" ht="37.5" customHeight="1">
      <c r="B19" s="198"/>
      <c r="C19" s="206"/>
      <c r="D19" s="197"/>
      <c r="E19" s="210"/>
      <c r="F19" s="210"/>
      <c r="G19" s="210"/>
      <c r="H19" s="210"/>
    </row>
    <row r="20" spans="1:15" ht="24.75" customHeight="1">
      <c r="B20" s="198"/>
      <c r="C20" s="206"/>
      <c r="D20" s="196" t="s">
        <v>63</v>
      </c>
      <c r="E20" s="210"/>
      <c r="F20" s="210"/>
      <c r="G20" s="210"/>
      <c r="H20" s="210"/>
    </row>
    <row r="21" spans="1:15" ht="52.5" customHeight="1">
      <c r="B21" s="198"/>
      <c r="C21" s="206"/>
      <c r="D21" s="197"/>
      <c r="E21" s="210"/>
      <c r="F21" s="210"/>
      <c r="G21" s="210"/>
      <c r="H21" s="210"/>
    </row>
    <row r="22" spans="1:15" ht="23.25" customHeight="1">
      <c r="B22" s="198"/>
      <c r="C22" s="206"/>
      <c r="D22" s="216" t="s">
        <v>64</v>
      </c>
      <c r="E22" s="210"/>
      <c r="F22" s="210"/>
      <c r="G22" s="210"/>
      <c r="H22" s="210"/>
    </row>
    <row r="23" spans="1:15" ht="23.25" customHeight="1">
      <c r="B23" s="198"/>
      <c r="C23" s="206"/>
      <c r="D23" s="217"/>
      <c r="E23" s="210"/>
      <c r="F23" s="210"/>
      <c r="G23" s="210"/>
      <c r="H23" s="210"/>
    </row>
    <row r="24" spans="1:15" ht="29.25" customHeight="1">
      <c r="B24" s="198">
        <v>1211</v>
      </c>
      <c r="C24" s="199"/>
      <c r="D24" s="235" t="s">
        <v>65</v>
      </c>
      <c r="E24" s="208">
        <f t="shared" ref="E24:G24" si="2">E31+E37+E43+E49</f>
        <v>29632571.699999999</v>
      </c>
      <c r="F24" s="208">
        <f t="shared" si="2"/>
        <v>53185544.699999996</v>
      </c>
      <c r="G24" s="208">
        <f t="shared" si="2"/>
        <v>130310429</v>
      </c>
      <c r="H24" s="208">
        <f>H31+H37+H43+H49</f>
        <v>159068753.09999999</v>
      </c>
    </row>
    <row r="25" spans="1:15" ht="41.25" customHeight="1">
      <c r="B25" s="198"/>
      <c r="C25" s="199"/>
      <c r="D25" s="236"/>
      <c r="E25" s="191"/>
      <c r="F25" s="191"/>
      <c r="G25" s="191"/>
      <c r="H25" s="191"/>
    </row>
    <row r="26" spans="1:15" ht="27" customHeight="1">
      <c r="B26" s="198"/>
      <c r="C26" s="199"/>
      <c r="D26" s="237" t="s">
        <v>66</v>
      </c>
      <c r="E26" s="191"/>
      <c r="F26" s="191"/>
      <c r="G26" s="191"/>
      <c r="H26" s="191"/>
    </row>
    <row r="27" spans="1:15" ht="41.25" customHeight="1">
      <c r="B27" s="198"/>
      <c r="C27" s="199"/>
      <c r="D27" s="197"/>
      <c r="E27" s="191"/>
      <c r="F27" s="191"/>
      <c r="G27" s="191"/>
      <c r="H27" s="191"/>
      <c r="J27" s="185"/>
      <c r="K27" s="185"/>
      <c r="L27" s="185"/>
      <c r="M27" s="185"/>
    </row>
    <row r="28" spans="1:15" ht="23.25" customHeight="1">
      <c r="B28" s="198"/>
      <c r="C28" s="199"/>
      <c r="D28" s="196" t="s">
        <v>67</v>
      </c>
      <c r="E28" s="191"/>
      <c r="F28" s="191"/>
      <c r="G28" s="191"/>
      <c r="H28" s="191"/>
      <c r="J28" s="185"/>
      <c r="K28" s="185"/>
      <c r="L28" s="185"/>
      <c r="M28" s="185"/>
    </row>
    <row r="29" spans="1:15" ht="36" customHeight="1">
      <c r="B29" s="198"/>
      <c r="C29" s="199"/>
      <c r="D29" s="197"/>
      <c r="E29" s="192"/>
      <c r="F29" s="192"/>
      <c r="G29" s="192"/>
      <c r="H29" s="192"/>
      <c r="J29" s="186"/>
      <c r="K29" s="186"/>
      <c r="L29" s="186"/>
      <c r="M29" s="186"/>
    </row>
    <row r="30" spans="1:15" ht="31.5" customHeight="1">
      <c r="B30" s="193" t="s">
        <v>38</v>
      </c>
      <c r="C30" s="194"/>
      <c r="D30" s="194"/>
      <c r="E30" s="194"/>
      <c r="F30" s="194"/>
      <c r="G30" s="194"/>
      <c r="H30" s="195"/>
    </row>
    <row r="31" spans="1:15" s="11" customFormat="1" ht="23.25" customHeight="1">
      <c r="A31" s="10"/>
      <c r="B31" s="204"/>
      <c r="C31" s="205">
        <v>43001</v>
      </c>
      <c r="D31" s="196" t="s">
        <v>68</v>
      </c>
      <c r="E31" s="209">
        <f>-'hav 1-1'!B51</f>
        <v>28630481.399999999</v>
      </c>
      <c r="F31" s="209">
        <f>-'hav 1-1'!C51</f>
        <v>51972256.799999997</v>
      </c>
      <c r="G31" s="209">
        <f>-'hav 1-1'!D51</f>
        <v>82365640.200000003</v>
      </c>
      <c r="H31" s="209">
        <f>-'hav 1-1'!E51</f>
        <v>110924652.59999999</v>
      </c>
      <c r="I31" s="22"/>
      <c r="J31" s="22"/>
      <c r="K31" s="22"/>
      <c r="L31" s="25"/>
      <c r="M31" s="25"/>
      <c r="N31" s="25"/>
      <c r="O31" s="25"/>
    </row>
    <row r="32" spans="1:15" s="11" customFormat="1" ht="30.75" customHeight="1">
      <c r="A32" s="10"/>
      <c r="B32" s="204"/>
      <c r="C32" s="206"/>
      <c r="D32" s="197"/>
      <c r="E32" s="210"/>
      <c r="F32" s="210"/>
      <c r="G32" s="210"/>
      <c r="H32" s="210"/>
      <c r="I32" s="22"/>
      <c r="J32" s="22"/>
      <c r="K32" s="22"/>
      <c r="L32" s="25"/>
      <c r="M32" s="25"/>
      <c r="N32" s="25"/>
      <c r="O32" s="25"/>
    </row>
    <row r="33" spans="1:15" s="11" customFormat="1" ht="24.75" customHeight="1">
      <c r="A33" s="10"/>
      <c r="B33" s="204"/>
      <c r="C33" s="206"/>
      <c r="D33" s="196" t="s">
        <v>69</v>
      </c>
      <c r="E33" s="210"/>
      <c r="F33" s="210"/>
      <c r="G33" s="210"/>
      <c r="H33" s="210"/>
      <c r="I33" s="22"/>
      <c r="J33" s="22"/>
      <c r="K33" s="22"/>
      <c r="L33" s="25"/>
      <c r="M33" s="25"/>
      <c r="N33" s="25"/>
      <c r="O33" s="25"/>
    </row>
    <row r="34" spans="1:15" s="11" customFormat="1" ht="51" customHeight="1">
      <c r="A34" s="10"/>
      <c r="B34" s="204"/>
      <c r="C34" s="206"/>
      <c r="D34" s="197"/>
      <c r="E34" s="210"/>
      <c r="F34" s="210"/>
      <c r="G34" s="210"/>
      <c r="H34" s="210"/>
      <c r="I34" s="22"/>
      <c r="J34" s="22"/>
      <c r="K34" s="22"/>
      <c r="L34" s="25"/>
      <c r="M34" s="25"/>
      <c r="N34" s="25"/>
      <c r="O34" s="25"/>
    </row>
    <row r="35" spans="1:15" s="11" customFormat="1" ht="26.25" customHeight="1">
      <c r="A35" s="10"/>
      <c r="B35" s="204"/>
      <c r="C35" s="206"/>
      <c r="D35" s="196" t="s">
        <v>70</v>
      </c>
      <c r="E35" s="210"/>
      <c r="F35" s="210"/>
      <c r="G35" s="210"/>
      <c r="H35" s="210"/>
      <c r="I35" s="22"/>
      <c r="J35" s="22"/>
      <c r="K35" s="22"/>
      <c r="L35" s="25"/>
      <c r="M35" s="25"/>
      <c r="N35" s="25"/>
      <c r="O35" s="25"/>
    </row>
    <row r="36" spans="1:15" s="11" customFormat="1" ht="19.5" customHeight="1">
      <c r="A36" s="10"/>
      <c r="B36" s="204"/>
      <c r="C36" s="207"/>
      <c r="D36" s="197"/>
      <c r="E36" s="210"/>
      <c r="F36" s="210"/>
      <c r="G36" s="210"/>
      <c r="H36" s="210"/>
      <c r="I36" s="22"/>
      <c r="J36" s="22"/>
      <c r="K36" s="22"/>
      <c r="L36" s="25"/>
      <c r="M36" s="25"/>
      <c r="N36" s="25"/>
      <c r="O36" s="25"/>
    </row>
    <row r="37" spans="1:15" ht="9.75" customHeight="1">
      <c r="B37" s="198"/>
      <c r="C37" s="205">
        <v>44001</v>
      </c>
      <c r="D37" s="196" t="s">
        <v>71</v>
      </c>
      <c r="E37" s="209">
        <f>-'hav 1-1'!B65</f>
        <v>727000</v>
      </c>
      <c r="F37" s="209">
        <f>-'hav 1-1'!C65</f>
        <v>727000</v>
      </c>
      <c r="G37" s="209">
        <f>-'hav 1-1'!D65</f>
        <v>727000</v>
      </c>
      <c r="H37" s="209">
        <f>-'hav 1-1'!E65</f>
        <v>727000</v>
      </c>
    </row>
    <row r="38" spans="1:15" ht="63.75" customHeight="1">
      <c r="B38" s="198"/>
      <c r="C38" s="206"/>
      <c r="D38" s="197"/>
      <c r="E38" s="210"/>
      <c r="F38" s="210"/>
      <c r="G38" s="210"/>
      <c r="H38" s="210"/>
    </row>
    <row r="39" spans="1:15" ht="27" customHeight="1">
      <c r="B39" s="198"/>
      <c r="C39" s="206"/>
      <c r="D39" s="218" t="s">
        <v>295</v>
      </c>
      <c r="E39" s="210"/>
      <c r="F39" s="210"/>
      <c r="G39" s="210"/>
      <c r="H39" s="210"/>
    </row>
    <row r="40" spans="1:15" ht="84.75" customHeight="1">
      <c r="B40" s="221"/>
      <c r="C40" s="224"/>
      <c r="D40" s="197"/>
      <c r="E40" s="210"/>
      <c r="F40" s="210"/>
      <c r="G40" s="210"/>
      <c r="H40" s="210"/>
    </row>
    <row r="41" spans="1:15" ht="23.25" customHeight="1">
      <c r="B41" s="221"/>
      <c r="C41" s="224"/>
      <c r="D41" s="196" t="s">
        <v>72</v>
      </c>
      <c r="E41" s="210"/>
      <c r="F41" s="210"/>
      <c r="G41" s="210"/>
      <c r="H41" s="210"/>
    </row>
    <row r="42" spans="1:15" ht="45" customHeight="1">
      <c r="B42" s="227"/>
      <c r="C42" s="240"/>
      <c r="D42" s="197"/>
      <c r="E42" s="228"/>
      <c r="F42" s="228"/>
      <c r="G42" s="228"/>
      <c r="H42" s="228"/>
    </row>
    <row r="43" spans="1:15" ht="24" customHeight="1">
      <c r="B43" s="220"/>
      <c r="C43" s="223">
        <v>45001</v>
      </c>
      <c r="D43" s="218" t="s">
        <v>73</v>
      </c>
      <c r="E43" s="209">
        <f>-'hav 1-1'!B17</f>
        <v>275090.3</v>
      </c>
      <c r="F43" s="209">
        <f>-'hav 1-1'!C17</f>
        <v>486287.9</v>
      </c>
      <c r="G43" s="209">
        <f>-'hav 1-1'!D17</f>
        <v>688134.5</v>
      </c>
      <c r="H43" s="209">
        <f>-'hav 1-1'!E17</f>
        <v>887446.2</v>
      </c>
    </row>
    <row r="44" spans="1:15" ht="39.75" customHeight="1">
      <c r="B44" s="221"/>
      <c r="C44" s="224"/>
      <c r="D44" s="197"/>
      <c r="E44" s="210"/>
      <c r="F44" s="210"/>
      <c r="G44" s="210"/>
      <c r="H44" s="210"/>
    </row>
    <row r="45" spans="1:15" ht="22.5" customHeight="1">
      <c r="B45" s="221"/>
      <c r="C45" s="224"/>
      <c r="D45" s="218" t="s">
        <v>74</v>
      </c>
      <c r="E45" s="210"/>
      <c r="F45" s="210"/>
      <c r="G45" s="210"/>
      <c r="H45" s="210"/>
    </row>
    <row r="46" spans="1:15" ht="56.25" customHeight="1">
      <c r="B46" s="221"/>
      <c r="C46" s="224"/>
      <c r="D46" s="197"/>
      <c r="E46" s="210"/>
      <c r="F46" s="210"/>
      <c r="G46" s="210"/>
      <c r="H46" s="210"/>
    </row>
    <row r="47" spans="1:15" ht="16.149999999999999" customHeight="1">
      <c r="B47" s="221"/>
      <c r="C47" s="224"/>
      <c r="D47" s="196" t="s">
        <v>75</v>
      </c>
      <c r="E47" s="210"/>
      <c r="F47" s="210"/>
      <c r="G47" s="210"/>
      <c r="H47" s="210"/>
    </row>
    <row r="48" spans="1:15" ht="33.75" customHeight="1" thickBot="1">
      <c r="B48" s="222"/>
      <c r="C48" s="225"/>
      <c r="D48" s="219"/>
      <c r="E48" s="226"/>
      <c r="F48" s="226"/>
      <c r="G48" s="226"/>
      <c r="H48" s="226"/>
    </row>
    <row r="49" spans="1:15" s="26" customFormat="1" ht="24" customHeight="1">
      <c r="A49" s="2"/>
      <c r="B49" s="220"/>
      <c r="C49" s="223">
        <v>46001</v>
      </c>
      <c r="D49" s="218" t="s">
        <v>122</v>
      </c>
      <c r="E49" s="209">
        <f>-'hav 1-1'!B55</f>
        <v>0</v>
      </c>
      <c r="F49" s="209">
        <f>-'hav 1-1'!C55</f>
        <v>0</v>
      </c>
      <c r="G49" s="209">
        <f>-'hav 1-1'!D55</f>
        <v>46529654.299999997</v>
      </c>
      <c r="H49" s="209">
        <f>-'hav 1-1'!E55</f>
        <v>46529654.299999997</v>
      </c>
      <c r="I49" s="22"/>
      <c r="J49" s="22"/>
      <c r="K49" s="22"/>
      <c r="L49" s="22"/>
      <c r="M49" s="22"/>
      <c r="N49" s="22"/>
      <c r="O49" s="22"/>
    </row>
    <row r="50" spans="1:15" s="26" customFormat="1" ht="21.75" customHeight="1">
      <c r="A50" s="2"/>
      <c r="B50" s="221"/>
      <c r="C50" s="224"/>
      <c r="D50" s="197"/>
      <c r="E50" s="210"/>
      <c r="F50" s="210"/>
      <c r="G50" s="210"/>
      <c r="H50" s="210"/>
      <c r="I50" s="22"/>
      <c r="J50" s="22"/>
      <c r="K50" s="22"/>
      <c r="L50" s="22"/>
      <c r="M50" s="22"/>
      <c r="N50" s="22"/>
      <c r="O50" s="22"/>
    </row>
    <row r="51" spans="1:15" s="26" customFormat="1" ht="22.5" customHeight="1">
      <c r="A51" s="2"/>
      <c r="B51" s="221"/>
      <c r="C51" s="224"/>
      <c r="D51" s="218" t="s">
        <v>123</v>
      </c>
      <c r="E51" s="210"/>
      <c r="F51" s="210"/>
      <c r="G51" s="210"/>
      <c r="H51" s="210"/>
      <c r="I51" s="22"/>
      <c r="J51" s="22"/>
      <c r="K51" s="22"/>
      <c r="L51" s="22"/>
      <c r="M51" s="22"/>
      <c r="N51" s="22"/>
      <c r="O51" s="22"/>
    </row>
    <row r="52" spans="1:15" s="26" customFormat="1" ht="36" customHeight="1">
      <c r="A52" s="2"/>
      <c r="B52" s="221"/>
      <c r="C52" s="224"/>
      <c r="D52" s="197"/>
      <c r="E52" s="210"/>
      <c r="F52" s="210"/>
      <c r="G52" s="210"/>
      <c r="H52" s="210"/>
      <c r="I52" s="22"/>
      <c r="J52" s="22"/>
      <c r="K52" s="22"/>
      <c r="L52" s="22"/>
      <c r="M52" s="22"/>
      <c r="N52" s="22"/>
      <c r="O52" s="22"/>
    </row>
    <row r="53" spans="1:15" s="26" customFormat="1" ht="16.149999999999999" customHeight="1">
      <c r="A53" s="2"/>
      <c r="B53" s="221"/>
      <c r="C53" s="224"/>
      <c r="D53" s="196" t="s">
        <v>124</v>
      </c>
      <c r="E53" s="210"/>
      <c r="F53" s="210"/>
      <c r="G53" s="210"/>
      <c r="H53" s="210"/>
      <c r="I53" s="22"/>
      <c r="J53" s="22"/>
      <c r="K53" s="22"/>
      <c r="L53" s="22"/>
      <c r="M53" s="22"/>
      <c r="N53" s="22"/>
      <c r="O53" s="22"/>
    </row>
    <row r="54" spans="1:15" s="26" customFormat="1" ht="37.5" customHeight="1" thickBot="1">
      <c r="A54" s="2"/>
      <c r="B54" s="222"/>
      <c r="C54" s="225"/>
      <c r="D54" s="219"/>
      <c r="E54" s="226"/>
      <c r="F54" s="226"/>
      <c r="G54" s="226"/>
      <c r="H54" s="226"/>
      <c r="I54" s="22"/>
      <c r="J54" s="22"/>
      <c r="K54" s="22"/>
      <c r="L54" s="22"/>
      <c r="M54" s="22"/>
      <c r="N54" s="22"/>
      <c r="O54" s="22"/>
    </row>
    <row r="55" spans="1:15" s="7" customFormat="1" ht="54" customHeight="1" thickBot="1">
      <c r="B55" s="239"/>
      <c r="C55" s="239"/>
      <c r="D55" s="14" t="s">
        <v>119</v>
      </c>
      <c r="E55" s="182">
        <f>+E56+E65+E81+E97</f>
        <v>6374648.4000000004</v>
      </c>
      <c r="F55" s="182">
        <f t="shared" ref="F55:H55" si="3">+F56+F65+F81+F97</f>
        <v>18538734.5</v>
      </c>
      <c r="G55" s="182">
        <f t="shared" si="3"/>
        <v>31704255.729999997</v>
      </c>
      <c r="H55" s="182">
        <f t="shared" si="3"/>
        <v>44622309.099999994</v>
      </c>
      <c r="L55" s="24"/>
    </row>
    <row r="56" spans="1:15" s="7" customFormat="1" ht="42.75" customHeight="1">
      <c r="B56" s="246" t="s">
        <v>34</v>
      </c>
      <c r="C56" s="248"/>
      <c r="D56" s="15" t="s">
        <v>35</v>
      </c>
      <c r="E56" s="238">
        <f t="shared" ref="E56" si="4">E60</f>
        <v>297787.5</v>
      </c>
      <c r="F56" s="238">
        <f t="shared" ref="F56:G56" si="5">F60</f>
        <v>595575</v>
      </c>
      <c r="G56" s="238">
        <f t="shared" si="5"/>
        <v>893362.5</v>
      </c>
      <c r="H56" s="238">
        <f>H60</f>
        <v>1191150</v>
      </c>
    </row>
    <row r="57" spans="1:15" s="7" customFormat="1" ht="106.5" customHeight="1">
      <c r="B57" s="230"/>
      <c r="C57" s="231"/>
      <c r="D57" s="16" t="s">
        <v>36</v>
      </c>
      <c r="E57" s="233"/>
      <c r="F57" s="233"/>
      <c r="G57" s="233"/>
      <c r="H57" s="233"/>
    </row>
    <row r="58" spans="1:15" s="7" customFormat="1" ht="66" customHeight="1">
      <c r="B58" s="247"/>
      <c r="C58" s="231"/>
      <c r="D58" s="17" t="s">
        <v>37</v>
      </c>
      <c r="E58" s="233"/>
      <c r="F58" s="233"/>
      <c r="G58" s="233"/>
      <c r="H58" s="233"/>
    </row>
    <row r="59" spans="1:15" s="7" customFormat="1" ht="30" customHeight="1">
      <c r="B59" s="193" t="s">
        <v>38</v>
      </c>
      <c r="C59" s="194"/>
      <c r="D59" s="194"/>
      <c r="E59" s="194"/>
      <c r="F59" s="194"/>
      <c r="G59" s="194"/>
      <c r="H59" s="195"/>
    </row>
    <row r="60" spans="1:15" s="7" customFormat="1" ht="120" customHeight="1">
      <c r="B60" s="229"/>
      <c r="C60" s="231" t="s">
        <v>39</v>
      </c>
      <c r="D60" s="18" t="s">
        <v>40</v>
      </c>
      <c r="E60" s="241">
        <v>297787.5</v>
      </c>
      <c r="F60" s="241">
        <v>595575</v>
      </c>
      <c r="G60" s="241">
        <v>893362.5</v>
      </c>
      <c r="H60" s="241">
        <v>1191150</v>
      </c>
    </row>
    <row r="61" spans="1:15" s="7" customFormat="1" ht="47.25" customHeight="1">
      <c r="B61" s="230"/>
      <c r="C61" s="231"/>
      <c r="D61" s="16" t="s">
        <v>41</v>
      </c>
      <c r="E61" s="233"/>
      <c r="F61" s="233"/>
      <c r="G61" s="233"/>
      <c r="H61" s="233"/>
    </row>
    <row r="62" spans="1:15" s="7" customFormat="1" ht="27" customHeight="1">
      <c r="B62" s="230"/>
      <c r="C62" s="231"/>
      <c r="D62" s="19" t="s">
        <v>42</v>
      </c>
      <c r="E62" s="233"/>
      <c r="F62" s="233"/>
      <c r="G62" s="233"/>
      <c r="H62" s="233"/>
    </row>
    <row r="63" spans="1:15" s="7" customFormat="1" ht="32.25" customHeight="1" thickBot="1">
      <c r="B63" s="249"/>
      <c r="C63" s="256"/>
      <c r="D63" s="20" t="s">
        <v>43</v>
      </c>
      <c r="E63" s="243"/>
      <c r="F63" s="243"/>
      <c r="G63" s="243"/>
      <c r="H63" s="243"/>
    </row>
    <row r="64" spans="1:15" s="7" customFormat="1" ht="45.75" customHeight="1" thickBot="1">
      <c r="B64" s="203"/>
      <c r="C64" s="203"/>
      <c r="D64" s="8" t="s">
        <v>120</v>
      </c>
      <c r="E64" s="8"/>
      <c r="F64" s="8"/>
      <c r="G64" s="8"/>
      <c r="H64" s="9"/>
    </row>
    <row r="65" spans="2:8" s="7" customFormat="1" ht="44.25" customHeight="1">
      <c r="B65" s="229" t="s">
        <v>90</v>
      </c>
      <c r="C65" s="231"/>
      <c r="D65" s="18" t="s">
        <v>91</v>
      </c>
      <c r="E65" s="233">
        <f t="shared" ref="E65:G65" si="6">E69+E73+E77</f>
        <v>534105.59999999998</v>
      </c>
      <c r="F65" s="233">
        <f t="shared" si="6"/>
        <v>1246246.5</v>
      </c>
      <c r="G65" s="233">
        <f t="shared" si="6"/>
        <v>3878387.4299999997</v>
      </c>
      <c r="H65" s="233">
        <f>H69+H73+H77</f>
        <v>8869093.6000000015</v>
      </c>
    </row>
    <row r="66" spans="2:8" s="7" customFormat="1" ht="56.25" customHeight="1">
      <c r="B66" s="230"/>
      <c r="C66" s="231"/>
      <c r="D66" s="16" t="s">
        <v>92</v>
      </c>
      <c r="E66" s="233"/>
      <c r="F66" s="233"/>
      <c r="G66" s="233"/>
      <c r="H66" s="233"/>
    </row>
    <row r="67" spans="2:8" s="7" customFormat="1" ht="56.25" customHeight="1">
      <c r="B67" s="230"/>
      <c r="C67" s="232"/>
      <c r="D67" s="18" t="s">
        <v>93</v>
      </c>
      <c r="E67" s="234"/>
      <c r="F67" s="234"/>
      <c r="G67" s="234"/>
      <c r="H67" s="234"/>
    </row>
    <row r="68" spans="2:8" s="7" customFormat="1" ht="38.25" customHeight="1">
      <c r="B68" s="193" t="s">
        <v>38</v>
      </c>
      <c r="C68" s="194"/>
      <c r="D68" s="194"/>
      <c r="E68" s="194"/>
      <c r="F68" s="194"/>
      <c r="G68" s="194"/>
      <c r="H68" s="195"/>
    </row>
    <row r="69" spans="2:8" s="7" customFormat="1" ht="114.75" customHeight="1">
      <c r="B69" s="230"/>
      <c r="C69" s="242" t="s">
        <v>39</v>
      </c>
      <c r="D69" s="18" t="s">
        <v>94</v>
      </c>
      <c r="E69" s="241">
        <v>534105.59999999998</v>
      </c>
      <c r="F69" s="241">
        <v>1246246.5</v>
      </c>
      <c r="G69" s="241">
        <v>1958387.43</v>
      </c>
      <c r="H69" s="241">
        <v>2670528.2000000002</v>
      </c>
    </row>
    <row r="70" spans="2:8" s="7" customFormat="1" ht="63.75" customHeight="1">
      <c r="B70" s="230"/>
      <c r="C70" s="231"/>
      <c r="D70" s="18" t="s">
        <v>95</v>
      </c>
      <c r="E70" s="233"/>
      <c r="F70" s="233"/>
      <c r="G70" s="233"/>
      <c r="H70" s="233"/>
    </row>
    <row r="71" spans="2:8" s="7" customFormat="1" ht="30" customHeight="1">
      <c r="B71" s="230"/>
      <c r="C71" s="231"/>
      <c r="D71" s="21" t="s">
        <v>42</v>
      </c>
      <c r="E71" s="233"/>
      <c r="F71" s="233"/>
      <c r="G71" s="233"/>
      <c r="H71" s="233"/>
    </row>
    <row r="72" spans="2:8" s="7" customFormat="1" ht="24.75" customHeight="1">
      <c r="B72" s="230"/>
      <c r="C72" s="232"/>
      <c r="D72" s="18" t="s">
        <v>43</v>
      </c>
      <c r="E72" s="234"/>
      <c r="F72" s="234"/>
      <c r="G72" s="234"/>
      <c r="H72" s="234"/>
    </row>
    <row r="73" spans="2:8" s="7" customFormat="1" ht="89.25" customHeight="1">
      <c r="B73" s="230"/>
      <c r="C73" s="242" t="s">
        <v>50</v>
      </c>
      <c r="D73" s="18" t="s">
        <v>96</v>
      </c>
      <c r="E73" s="241">
        <v>0</v>
      </c>
      <c r="F73" s="241">
        <v>0</v>
      </c>
      <c r="G73" s="241">
        <v>960000</v>
      </c>
      <c r="H73" s="241">
        <v>3099282.7</v>
      </c>
    </row>
    <row r="74" spans="2:8" s="7" customFormat="1" ht="53.25" customHeight="1">
      <c r="B74" s="230"/>
      <c r="C74" s="231"/>
      <c r="D74" s="18" t="s">
        <v>97</v>
      </c>
      <c r="E74" s="233"/>
      <c r="F74" s="233"/>
      <c r="G74" s="233"/>
      <c r="H74" s="233"/>
    </row>
    <row r="75" spans="2:8" s="7" customFormat="1" ht="27" customHeight="1">
      <c r="B75" s="230"/>
      <c r="C75" s="231"/>
      <c r="D75" s="19" t="s">
        <v>42</v>
      </c>
      <c r="E75" s="233"/>
      <c r="F75" s="233"/>
      <c r="G75" s="233"/>
      <c r="H75" s="233"/>
    </row>
    <row r="76" spans="2:8" s="7" customFormat="1" ht="32.25" customHeight="1">
      <c r="B76" s="230"/>
      <c r="C76" s="232"/>
      <c r="D76" s="18" t="s">
        <v>43</v>
      </c>
      <c r="E76" s="234"/>
      <c r="F76" s="234"/>
      <c r="G76" s="234"/>
      <c r="H76" s="234"/>
    </row>
    <row r="77" spans="2:8" s="7" customFormat="1" ht="90" customHeight="1">
      <c r="B77" s="230"/>
      <c r="C77" s="242" t="s">
        <v>53</v>
      </c>
      <c r="D77" s="18" t="s">
        <v>98</v>
      </c>
      <c r="E77" s="241">
        <v>0</v>
      </c>
      <c r="F77" s="241">
        <v>0</v>
      </c>
      <c r="G77" s="241">
        <v>960000</v>
      </c>
      <c r="H77" s="241">
        <v>3099282.7</v>
      </c>
    </row>
    <row r="78" spans="2:8" s="7" customFormat="1" ht="72" customHeight="1">
      <c r="B78" s="230"/>
      <c r="C78" s="231"/>
      <c r="D78" s="18" t="s">
        <v>97</v>
      </c>
      <c r="E78" s="233"/>
      <c r="F78" s="233"/>
      <c r="G78" s="233"/>
      <c r="H78" s="233"/>
    </row>
    <row r="79" spans="2:8" s="7" customFormat="1" ht="24.75" customHeight="1">
      <c r="B79" s="230"/>
      <c r="C79" s="231"/>
      <c r="D79" s="19" t="s">
        <v>42</v>
      </c>
      <c r="E79" s="233"/>
      <c r="F79" s="233"/>
      <c r="G79" s="233"/>
      <c r="H79" s="233"/>
    </row>
    <row r="80" spans="2:8" s="7" customFormat="1" ht="32.25" customHeight="1">
      <c r="B80" s="230"/>
      <c r="C80" s="232"/>
      <c r="D80" s="18" t="s">
        <v>43</v>
      </c>
      <c r="E80" s="234"/>
      <c r="F80" s="234"/>
      <c r="G80" s="234"/>
      <c r="H80" s="234"/>
    </row>
    <row r="81" spans="2:8" s="7" customFormat="1" ht="44.25" customHeight="1">
      <c r="B81" s="229" t="s">
        <v>99</v>
      </c>
      <c r="C81" s="231"/>
      <c r="D81" s="18" t="s">
        <v>100</v>
      </c>
      <c r="E81" s="233">
        <f t="shared" ref="E81:G81" si="7">E85+E89+E93</f>
        <v>353057.6</v>
      </c>
      <c r="F81" s="233">
        <f t="shared" si="7"/>
        <v>883672.8</v>
      </c>
      <c r="G81" s="233">
        <f t="shared" si="7"/>
        <v>2090124.4</v>
      </c>
      <c r="H81" s="233">
        <f>H85+H89+H93</f>
        <v>3665873.6999999997</v>
      </c>
    </row>
    <row r="82" spans="2:8" s="7" customFormat="1" ht="45.75" customHeight="1">
      <c r="B82" s="230"/>
      <c r="C82" s="231"/>
      <c r="D82" s="16" t="s">
        <v>101</v>
      </c>
      <c r="E82" s="233"/>
      <c r="F82" s="233"/>
      <c r="G82" s="233"/>
      <c r="H82" s="233"/>
    </row>
    <row r="83" spans="2:8" s="7" customFormat="1" ht="56.25" customHeight="1">
      <c r="B83" s="230"/>
      <c r="C83" s="232"/>
      <c r="D83" s="18" t="s">
        <v>102</v>
      </c>
      <c r="E83" s="234"/>
      <c r="F83" s="234"/>
      <c r="G83" s="234"/>
      <c r="H83" s="234"/>
    </row>
    <row r="84" spans="2:8" s="7" customFormat="1" ht="38.25" customHeight="1">
      <c r="B84" s="193" t="s">
        <v>38</v>
      </c>
      <c r="C84" s="194"/>
      <c r="D84" s="194"/>
      <c r="E84" s="194"/>
      <c r="F84" s="194"/>
      <c r="G84" s="194"/>
      <c r="H84" s="195"/>
    </row>
    <row r="85" spans="2:8" s="7" customFormat="1" ht="98.25" customHeight="1">
      <c r="B85" s="230"/>
      <c r="C85" s="242" t="s">
        <v>39</v>
      </c>
      <c r="D85" s="18" t="s">
        <v>103</v>
      </c>
      <c r="E85" s="241">
        <v>177557.6</v>
      </c>
      <c r="F85" s="241">
        <v>532672.80000000005</v>
      </c>
      <c r="G85" s="241">
        <v>1154124.3999999999</v>
      </c>
      <c r="H85" s="241">
        <v>1775575.9</v>
      </c>
    </row>
    <row r="86" spans="2:8" s="7" customFormat="1" ht="63.75" customHeight="1">
      <c r="B86" s="230"/>
      <c r="C86" s="231"/>
      <c r="D86" s="18" t="s">
        <v>104</v>
      </c>
      <c r="E86" s="233"/>
      <c r="F86" s="233"/>
      <c r="G86" s="233"/>
      <c r="H86" s="233"/>
    </row>
    <row r="87" spans="2:8" s="7" customFormat="1" ht="30" customHeight="1">
      <c r="B87" s="230"/>
      <c r="C87" s="231"/>
      <c r="D87" s="21" t="s">
        <v>42</v>
      </c>
      <c r="E87" s="233"/>
      <c r="F87" s="233"/>
      <c r="G87" s="233"/>
      <c r="H87" s="233"/>
    </row>
    <row r="88" spans="2:8" s="7" customFormat="1" ht="24.75" customHeight="1">
      <c r="B88" s="230"/>
      <c r="C88" s="232"/>
      <c r="D88" s="18" t="s">
        <v>43</v>
      </c>
      <c r="E88" s="234"/>
      <c r="F88" s="234"/>
      <c r="G88" s="234"/>
      <c r="H88" s="234"/>
    </row>
    <row r="89" spans="2:8" s="7" customFormat="1" ht="89.25" customHeight="1">
      <c r="B89" s="230"/>
      <c r="C89" s="242" t="s">
        <v>50</v>
      </c>
      <c r="D89" s="18" t="s">
        <v>105</v>
      </c>
      <c r="E89" s="241">
        <v>0</v>
      </c>
      <c r="F89" s="241">
        <v>0</v>
      </c>
      <c r="G89" s="241">
        <v>0</v>
      </c>
      <c r="H89" s="241">
        <v>354158.8</v>
      </c>
    </row>
    <row r="90" spans="2:8" s="7" customFormat="1" ht="53.25" customHeight="1">
      <c r="B90" s="230"/>
      <c r="C90" s="231"/>
      <c r="D90" s="18" t="s">
        <v>106</v>
      </c>
      <c r="E90" s="233"/>
      <c r="F90" s="233"/>
      <c r="G90" s="233"/>
      <c r="H90" s="233"/>
    </row>
    <row r="91" spans="2:8" s="7" customFormat="1" ht="27" customHeight="1">
      <c r="B91" s="230"/>
      <c r="C91" s="231"/>
      <c r="D91" s="19" t="s">
        <v>42</v>
      </c>
      <c r="E91" s="233"/>
      <c r="F91" s="233"/>
      <c r="G91" s="233"/>
      <c r="H91" s="233"/>
    </row>
    <row r="92" spans="2:8" s="7" customFormat="1" ht="32.25" customHeight="1">
      <c r="B92" s="230"/>
      <c r="C92" s="232"/>
      <c r="D92" s="18" t="s">
        <v>43</v>
      </c>
      <c r="E92" s="234"/>
      <c r="F92" s="234"/>
      <c r="G92" s="234"/>
      <c r="H92" s="234"/>
    </row>
    <row r="93" spans="2:8" s="7" customFormat="1" ht="90" customHeight="1">
      <c r="B93" s="230"/>
      <c r="C93" s="242" t="s">
        <v>53</v>
      </c>
      <c r="D93" s="18" t="s">
        <v>107</v>
      </c>
      <c r="E93" s="241">
        <v>175500</v>
      </c>
      <c r="F93" s="241">
        <v>351000</v>
      </c>
      <c r="G93" s="241">
        <v>936000</v>
      </c>
      <c r="H93" s="241">
        <v>1536139</v>
      </c>
    </row>
    <row r="94" spans="2:8" s="7" customFormat="1" ht="42" customHeight="1">
      <c r="B94" s="230"/>
      <c r="C94" s="231"/>
      <c r="D94" s="18" t="s">
        <v>106</v>
      </c>
      <c r="E94" s="233"/>
      <c r="F94" s="233"/>
      <c r="G94" s="233"/>
      <c r="H94" s="233"/>
    </row>
    <row r="95" spans="2:8" s="7" customFormat="1" ht="24.75" customHeight="1">
      <c r="B95" s="230"/>
      <c r="C95" s="231"/>
      <c r="D95" s="19" t="s">
        <v>42</v>
      </c>
      <c r="E95" s="233"/>
      <c r="F95" s="233"/>
      <c r="G95" s="233"/>
      <c r="H95" s="233"/>
    </row>
    <row r="96" spans="2:8" s="7" customFormat="1" ht="27" customHeight="1">
      <c r="B96" s="230"/>
      <c r="C96" s="232"/>
      <c r="D96" s="18" t="s">
        <v>43</v>
      </c>
      <c r="E96" s="234"/>
      <c r="F96" s="234"/>
      <c r="G96" s="234"/>
      <c r="H96" s="234"/>
    </row>
    <row r="97" spans="2:8" s="7" customFormat="1" ht="44.25" customHeight="1">
      <c r="B97" s="229" t="s">
        <v>44</v>
      </c>
      <c r="C97" s="231"/>
      <c r="D97" s="18" t="s">
        <v>45</v>
      </c>
      <c r="E97" s="233">
        <f>E101+E105+E109+E113+E118+E122+E126+E131</f>
        <v>5189697.7</v>
      </c>
      <c r="F97" s="233">
        <f t="shared" ref="F97:H97" si="8">F101+F105+F109+F113+F118+F122+F126+F131</f>
        <v>15813240.200000001</v>
      </c>
      <c r="G97" s="233">
        <f t="shared" si="8"/>
        <v>24842381.399999999</v>
      </c>
      <c r="H97" s="233">
        <f t="shared" si="8"/>
        <v>30896191.799999997</v>
      </c>
    </row>
    <row r="98" spans="2:8" s="7" customFormat="1" ht="56.25" customHeight="1">
      <c r="B98" s="230"/>
      <c r="C98" s="231"/>
      <c r="D98" s="16" t="s">
        <v>46</v>
      </c>
      <c r="E98" s="233"/>
      <c r="F98" s="233"/>
      <c r="G98" s="233"/>
      <c r="H98" s="233"/>
    </row>
    <row r="99" spans="2:8" s="7" customFormat="1" ht="56.25" customHeight="1">
      <c r="B99" s="230"/>
      <c r="C99" s="232"/>
      <c r="D99" s="18" t="s">
        <v>47</v>
      </c>
      <c r="E99" s="234"/>
      <c r="F99" s="234"/>
      <c r="G99" s="234"/>
      <c r="H99" s="234"/>
    </row>
    <row r="100" spans="2:8" s="7" customFormat="1" ht="47.25" customHeight="1">
      <c r="B100" s="193" t="s">
        <v>38</v>
      </c>
      <c r="C100" s="194"/>
      <c r="D100" s="194"/>
      <c r="E100" s="194"/>
      <c r="F100" s="194"/>
      <c r="G100" s="194"/>
      <c r="H100" s="195"/>
    </row>
    <row r="101" spans="2:8" s="7" customFormat="1" ht="98.25" customHeight="1">
      <c r="B101" s="230"/>
      <c r="C101" s="242" t="s">
        <v>39</v>
      </c>
      <c r="D101" s="18" t="s">
        <v>48</v>
      </c>
      <c r="E101" s="241">
        <v>471731.3</v>
      </c>
      <c r="F101" s="241">
        <v>876125.3</v>
      </c>
      <c r="G101" s="241">
        <v>1311920.3999999999</v>
      </c>
      <c r="H101" s="241">
        <v>1311920.3999999999</v>
      </c>
    </row>
    <row r="102" spans="2:8" s="7" customFormat="1" ht="63.75" customHeight="1">
      <c r="B102" s="230"/>
      <c r="C102" s="231"/>
      <c r="D102" s="18" t="s">
        <v>49</v>
      </c>
      <c r="E102" s="233"/>
      <c r="F102" s="233"/>
      <c r="G102" s="233"/>
      <c r="H102" s="233"/>
    </row>
    <row r="103" spans="2:8" s="7" customFormat="1" ht="30" customHeight="1">
      <c r="B103" s="230"/>
      <c r="C103" s="231"/>
      <c r="D103" s="21" t="s">
        <v>42</v>
      </c>
      <c r="E103" s="233"/>
      <c r="F103" s="233"/>
      <c r="G103" s="233"/>
      <c r="H103" s="233"/>
    </row>
    <row r="104" spans="2:8" s="7" customFormat="1" ht="24.75" customHeight="1">
      <c r="B104" s="230"/>
      <c r="C104" s="232"/>
      <c r="D104" s="18" t="s">
        <v>43</v>
      </c>
      <c r="E104" s="234"/>
      <c r="F104" s="234"/>
      <c r="G104" s="234"/>
      <c r="H104" s="234"/>
    </row>
    <row r="105" spans="2:8" s="7" customFormat="1" ht="94.5" customHeight="1">
      <c r="B105" s="230"/>
      <c r="C105" s="242" t="s">
        <v>50</v>
      </c>
      <c r="D105" s="18" t="s">
        <v>51</v>
      </c>
      <c r="E105" s="241">
        <v>0</v>
      </c>
      <c r="F105" s="241">
        <v>190409.3</v>
      </c>
      <c r="G105" s="241">
        <v>571799.6</v>
      </c>
      <c r="H105" s="241">
        <v>571799.6</v>
      </c>
    </row>
    <row r="106" spans="2:8" s="7" customFormat="1" ht="53.25" customHeight="1">
      <c r="B106" s="230"/>
      <c r="C106" s="231"/>
      <c r="D106" s="18" t="s">
        <v>52</v>
      </c>
      <c r="E106" s="233"/>
      <c r="F106" s="233"/>
      <c r="G106" s="233"/>
      <c r="H106" s="233"/>
    </row>
    <row r="107" spans="2:8" s="7" customFormat="1" ht="27" customHeight="1">
      <c r="B107" s="230"/>
      <c r="C107" s="231"/>
      <c r="D107" s="19" t="s">
        <v>42</v>
      </c>
      <c r="E107" s="233"/>
      <c r="F107" s="233"/>
      <c r="G107" s="233"/>
      <c r="H107" s="233"/>
    </row>
    <row r="108" spans="2:8" s="7" customFormat="1" ht="32.25" customHeight="1">
      <c r="B108" s="230"/>
      <c r="C108" s="232"/>
      <c r="D108" s="18" t="s">
        <v>43</v>
      </c>
      <c r="E108" s="234"/>
      <c r="F108" s="234"/>
      <c r="G108" s="234"/>
      <c r="H108" s="234"/>
    </row>
    <row r="109" spans="2:8" s="7" customFormat="1" ht="90" customHeight="1">
      <c r="B109" s="230"/>
      <c r="C109" s="242" t="s">
        <v>53</v>
      </c>
      <c r="D109" s="18" t="s">
        <v>54</v>
      </c>
      <c r="E109" s="241">
        <v>564651.4</v>
      </c>
      <c r="F109" s="241">
        <v>2838007.4</v>
      </c>
      <c r="G109" s="241">
        <v>3353911.4</v>
      </c>
      <c r="H109" s="241">
        <v>3997817.6</v>
      </c>
    </row>
    <row r="110" spans="2:8" s="7" customFormat="1" ht="103.5" customHeight="1">
      <c r="B110" s="230"/>
      <c r="C110" s="231"/>
      <c r="D110" s="18" t="s">
        <v>55</v>
      </c>
      <c r="E110" s="233"/>
      <c r="F110" s="233"/>
      <c r="G110" s="233"/>
      <c r="H110" s="233"/>
    </row>
    <row r="111" spans="2:8" s="7" customFormat="1" ht="24.75" customHeight="1">
      <c r="B111" s="230"/>
      <c r="C111" s="231"/>
      <c r="D111" s="19" t="s">
        <v>42</v>
      </c>
      <c r="E111" s="233"/>
      <c r="F111" s="233"/>
      <c r="G111" s="233"/>
      <c r="H111" s="233"/>
    </row>
    <row r="112" spans="2:8" s="7" customFormat="1" ht="32.25" customHeight="1">
      <c r="B112" s="230"/>
      <c r="C112" s="232"/>
      <c r="D112" s="18" t="s">
        <v>43</v>
      </c>
      <c r="E112" s="234"/>
      <c r="F112" s="234"/>
      <c r="G112" s="234"/>
      <c r="H112" s="234"/>
    </row>
    <row r="113" spans="2:8" s="7" customFormat="1" ht="51" customHeight="1">
      <c r="B113" s="230"/>
      <c r="C113" s="250" t="s">
        <v>56</v>
      </c>
      <c r="D113" s="244" t="s">
        <v>57</v>
      </c>
      <c r="E113" s="241">
        <v>2819343.8</v>
      </c>
      <c r="F113" s="241">
        <v>7058538.2999999998</v>
      </c>
      <c r="G113" s="241">
        <v>12992787</v>
      </c>
      <c r="H113" s="241">
        <v>16981591.800000001</v>
      </c>
    </row>
    <row r="114" spans="2:8" s="7" customFormat="1" ht="38.25" customHeight="1">
      <c r="B114" s="230"/>
      <c r="C114" s="251"/>
      <c r="D114" s="245"/>
      <c r="E114" s="233"/>
      <c r="F114" s="233"/>
      <c r="G114" s="233"/>
      <c r="H114" s="233"/>
    </row>
    <row r="115" spans="2:8" s="7" customFormat="1" ht="56.25" customHeight="1">
      <c r="B115" s="230"/>
      <c r="C115" s="251"/>
      <c r="D115" s="18" t="s">
        <v>58</v>
      </c>
      <c r="E115" s="233"/>
      <c r="F115" s="233"/>
      <c r="G115" s="233"/>
      <c r="H115" s="233"/>
    </row>
    <row r="116" spans="2:8" s="7" customFormat="1" ht="22.5" customHeight="1">
      <c r="B116" s="230"/>
      <c r="C116" s="251"/>
      <c r="D116" s="18" t="s">
        <v>42</v>
      </c>
      <c r="E116" s="233"/>
      <c r="F116" s="233"/>
      <c r="G116" s="233"/>
      <c r="H116" s="233"/>
    </row>
    <row r="117" spans="2:8" s="7" customFormat="1" ht="32.25" customHeight="1">
      <c r="B117" s="230"/>
      <c r="C117" s="253"/>
      <c r="D117" s="18" t="s">
        <v>43</v>
      </c>
      <c r="E117" s="234"/>
      <c r="F117" s="234"/>
      <c r="G117" s="234"/>
      <c r="H117" s="234"/>
    </row>
    <row r="118" spans="2:8" s="7" customFormat="1" ht="89.25" customHeight="1">
      <c r="B118" s="229"/>
      <c r="C118" s="231" t="s">
        <v>108</v>
      </c>
      <c r="D118" s="18" t="s">
        <v>109</v>
      </c>
      <c r="E118" s="233">
        <v>322450.90000000002</v>
      </c>
      <c r="F118" s="233">
        <v>2996901.8</v>
      </c>
      <c r="G118" s="233">
        <v>3710211.7</v>
      </c>
      <c r="H118" s="233">
        <v>3956603.2</v>
      </c>
    </row>
    <row r="119" spans="2:8" s="7" customFormat="1" ht="93.75" customHeight="1">
      <c r="B119" s="230"/>
      <c r="C119" s="231"/>
      <c r="D119" s="18" t="s">
        <v>110</v>
      </c>
      <c r="E119" s="233"/>
      <c r="F119" s="233"/>
      <c r="G119" s="233"/>
      <c r="H119" s="233"/>
    </row>
    <row r="120" spans="2:8" s="7" customFormat="1" ht="27" customHeight="1">
      <c r="B120" s="230"/>
      <c r="C120" s="231"/>
      <c r="D120" s="19" t="s">
        <v>42</v>
      </c>
      <c r="E120" s="233"/>
      <c r="F120" s="233"/>
      <c r="G120" s="233"/>
      <c r="H120" s="233"/>
    </row>
    <row r="121" spans="2:8" s="7" customFormat="1" ht="32.25" customHeight="1">
      <c r="B121" s="230"/>
      <c r="C121" s="232"/>
      <c r="D121" s="18" t="s">
        <v>43</v>
      </c>
      <c r="E121" s="234"/>
      <c r="F121" s="234"/>
      <c r="G121" s="234"/>
      <c r="H121" s="234"/>
    </row>
    <row r="122" spans="2:8" s="7" customFormat="1" ht="95.25" customHeight="1">
      <c r="B122" s="230"/>
      <c r="C122" s="242" t="s">
        <v>111</v>
      </c>
      <c r="D122" s="18" t="s">
        <v>112</v>
      </c>
      <c r="E122" s="241">
        <v>698995.4</v>
      </c>
      <c r="F122" s="241">
        <v>1397990.8</v>
      </c>
      <c r="G122" s="241">
        <v>2446484</v>
      </c>
      <c r="H122" s="241">
        <v>3494977.2</v>
      </c>
    </row>
    <row r="123" spans="2:8" s="7" customFormat="1" ht="57.75" customHeight="1">
      <c r="B123" s="230"/>
      <c r="C123" s="231"/>
      <c r="D123" s="18" t="s">
        <v>113</v>
      </c>
      <c r="E123" s="233"/>
      <c r="F123" s="233"/>
      <c r="G123" s="233"/>
      <c r="H123" s="233"/>
    </row>
    <row r="124" spans="2:8" s="7" customFormat="1" ht="24.75" customHeight="1">
      <c r="B124" s="230"/>
      <c r="C124" s="231"/>
      <c r="D124" s="19" t="s">
        <v>42</v>
      </c>
      <c r="E124" s="233"/>
      <c r="F124" s="233"/>
      <c r="G124" s="233"/>
      <c r="H124" s="233"/>
    </row>
    <row r="125" spans="2:8" s="7" customFormat="1" ht="32.25" customHeight="1">
      <c r="B125" s="230"/>
      <c r="C125" s="232"/>
      <c r="D125" s="18" t="s">
        <v>43</v>
      </c>
      <c r="E125" s="234"/>
      <c r="F125" s="234"/>
      <c r="G125" s="234"/>
      <c r="H125" s="234"/>
    </row>
    <row r="126" spans="2:8" s="7" customFormat="1" ht="73.5" customHeight="1">
      <c r="B126" s="230"/>
      <c r="C126" s="250" t="s">
        <v>114</v>
      </c>
      <c r="D126" s="244" t="s">
        <v>115</v>
      </c>
      <c r="E126" s="241">
        <v>221500</v>
      </c>
      <c r="F126" s="241">
        <v>321848.7</v>
      </c>
      <c r="G126" s="241">
        <v>321848.7</v>
      </c>
      <c r="H126" s="241">
        <v>321848.7</v>
      </c>
    </row>
    <row r="127" spans="2:8" s="7" customFormat="1" ht="40.5" customHeight="1">
      <c r="B127" s="230"/>
      <c r="C127" s="251"/>
      <c r="D127" s="245"/>
      <c r="E127" s="233"/>
      <c r="F127" s="233"/>
      <c r="G127" s="233"/>
      <c r="H127" s="233"/>
    </row>
    <row r="128" spans="2:8" s="7" customFormat="1" ht="72.75" customHeight="1">
      <c r="B128" s="230"/>
      <c r="C128" s="251"/>
      <c r="D128" s="18" t="s">
        <v>116</v>
      </c>
      <c r="E128" s="233"/>
      <c r="F128" s="233"/>
      <c r="G128" s="233"/>
      <c r="H128" s="233"/>
    </row>
    <row r="129" spans="2:8" s="7" customFormat="1" ht="22.5" customHeight="1">
      <c r="B129" s="230"/>
      <c r="C129" s="251"/>
      <c r="D129" s="18" t="s">
        <v>42</v>
      </c>
      <c r="E129" s="233"/>
      <c r="F129" s="233"/>
      <c r="G129" s="233"/>
      <c r="H129" s="233"/>
    </row>
    <row r="130" spans="2:8" s="7" customFormat="1" ht="32.25" customHeight="1" thickBot="1">
      <c r="B130" s="249"/>
      <c r="C130" s="252"/>
      <c r="D130" s="20" t="s">
        <v>43</v>
      </c>
      <c r="E130" s="243"/>
      <c r="F130" s="243"/>
      <c r="G130" s="243"/>
      <c r="H130" s="243"/>
    </row>
    <row r="131" spans="2:8" s="179" customFormat="1" ht="51" customHeight="1">
      <c r="B131" s="257"/>
      <c r="C131" s="259" t="s">
        <v>292</v>
      </c>
      <c r="D131" s="262" t="s">
        <v>293</v>
      </c>
      <c r="E131" s="264">
        <v>91024.9</v>
      </c>
      <c r="F131" s="264">
        <v>133418.6</v>
      </c>
      <c r="G131" s="264">
        <v>133418.6</v>
      </c>
      <c r="H131" s="264">
        <v>259633.3</v>
      </c>
    </row>
    <row r="132" spans="2:8" s="179" customFormat="1" ht="66" customHeight="1">
      <c r="B132" s="257"/>
      <c r="C132" s="260"/>
      <c r="D132" s="263"/>
      <c r="E132" s="265"/>
      <c r="F132" s="265"/>
      <c r="G132" s="265"/>
      <c r="H132" s="265"/>
    </row>
    <row r="133" spans="2:8" s="179" customFormat="1" ht="82.5" customHeight="1">
      <c r="B133" s="257"/>
      <c r="C133" s="260"/>
      <c r="D133" s="180" t="s">
        <v>294</v>
      </c>
      <c r="E133" s="265"/>
      <c r="F133" s="265"/>
      <c r="G133" s="265"/>
      <c r="H133" s="265"/>
    </row>
    <row r="134" spans="2:8" s="179" customFormat="1" ht="22.5" customHeight="1">
      <c r="B134" s="257"/>
      <c r="C134" s="260"/>
      <c r="D134" s="180" t="s">
        <v>42</v>
      </c>
      <c r="E134" s="265"/>
      <c r="F134" s="265"/>
      <c r="G134" s="265"/>
      <c r="H134" s="265"/>
    </row>
    <row r="135" spans="2:8" s="179" customFormat="1" ht="42.75" customHeight="1" thickBot="1">
      <c r="B135" s="258"/>
      <c r="C135" s="261"/>
      <c r="D135" s="181" t="s">
        <v>43</v>
      </c>
      <c r="E135" s="266"/>
      <c r="F135" s="266"/>
      <c r="G135" s="266"/>
      <c r="H135" s="266"/>
    </row>
  </sheetData>
  <mergeCells count="196">
    <mergeCell ref="B131:B135"/>
    <mergeCell ref="C131:C135"/>
    <mergeCell ref="D131:D132"/>
    <mergeCell ref="E131:E135"/>
    <mergeCell ref="F131:F135"/>
    <mergeCell ref="G131:G135"/>
    <mergeCell ref="H131:H135"/>
    <mergeCell ref="E122:E125"/>
    <mergeCell ref="F122:F125"/>
    <mergeCell ref="G122:G125"/>
    <mergeCell ref="E126:E130"/>
    <mergeCell ref="F126:F130"/>
    <mergeCell ref="G126:G130"/>
    <mergeCell ref="B3:H3"/>
    <mergeCell ref="E6:E7"/>
    <mergeCell ref="F6:F7"/>
    <mergeCell ref="G6:G7"/>
    <mergeCell ref="E65:E67"/>
    <mergeCell ref="F65:F67"/>
    <mergeCell ref="G65:G67"/>
    <mergeCell ref="E109:E112"/>
    <mergeCell ref="F109:F112"/>
    <mergeCell ref="G109:G112"/>
    <mergeCell ref="E56:E58"/>
    <mergeCell ref="F56:F58"/>
    <mergeCell ref="G56:G58"/>
    <mergeCell ref="E60:E63"/>
    <mergeCell ref="F60:F63"/>
    <mergeCell ref="G60:G63"/>
    <mergeCell ref="E69:E72"/>
    <mergeCell ref="F69:F72"/>
    <mergeCell ref="G69:G72"/>
    <mergeCell ref="B68:H68"/>
    <mergeCell ref="B60:B63"/>
    <mergeCell ref="C60:C63"/>
    <mergeCell ref="B69:B72"/>
    <mergeCell ref="C69:C72"/>
    <mergeCell ref="E113:E117"/>
    <mergeCell ref="F113:F117"/>
    <mergeCell ref="G113:G117"/>
    <mergeCell ref="E118:E121"/>
    <mergeCell ref="F118:F121"/>
    <mergeCell ref="G118:G121"/>
    <mergeCell ref="E97:E99"/>
    <mergeCell ref="F97:F99"/>
    <mergeCell ref="G97:G99"/>
    <mergeCell ref="E101:E104"/>
    <mergeCell ref="F101:F104"/>
    <mergeCell ref="G101:G104"/>
    <mergeCell ref="E105:E108"/>
    <mergeCell ref="F105:F108"/>
    <mergeCell ref="G105:G108"/>
    <mergeCell ref="H69:H72"/>
    <mergeCell ref="H60:H63"/>
    <mergeCell ref="B64:C64"/>
    <mergeCell ref="D126:D127"/>
    <mergeCell ref="B56:B58"/>
    <mergeCell ref="C56:C58"/>
    <mergeCell ref="B126:B130"/>
    <mergeCell ref="C126:C130"/>
    <mergeCell ref="H126:H130"/>
    <mergeCell ref="B118:B121"/>
    <mergeCell ref="C118:C121"/>
    <mergeCell ref="H118:H121"/>
    <mergeCell ref="B122:B125"/>
    <mergeCell ref="C122:C125"/>
    <mergeCell ref="H122:H125"/>
    <mergeCell ref="B109:B112"/>
    <mergeCell ref="C109:C112"/>
    <mergeCell ref="H109:H112"/>
    <mergeCell ref="B113:B117"/>
    <mergeCell ref="C113:C117"/>
    <mergeCell ref="D113:D114"/>
    <mergeCell ref="H113:H117"/>
    <mergeCell ref="H97:H99"/>
    <mergeCell ref="B100:H100"/>
    <mergeCell ref="B101:B104"/>
    <mergeCell ref="C101:C104"/>
    <mergeCell ref="H101:H104"/>
    <mergeCell ref="B105:B108"/>
    <mergeCell ref="C105:C108"/>
    <mergeCell ref="H105:H108"/>
    <mergeCell ref="B97:B99"/>
    <mergeCell ref="C97:C99"/>
    <mergeCell ref="B84:H84"/>
    <mergeCell ref="B85:B88"/>
    <mergeCell ref="C85:C88"/>
    <mergeCell ref="H85:H88"/>
    <mergeCell ref="B89:B92"/>
    <mergeCell ref="C89:C92"/>
    <mergeCell ref="H89:H92"/>
    <mergeCell ref="B93:B96"/>
    <mergeCell ref="C93:C96"/>
    <mergeCell ref="H93:H96"/>
    <mergeCell ref="E85:E88"/>
    <mergeCell ref="F85:F88"/>
    <mergeCell ref="G85:G88"/>
    <mergeCell ref="E89:E92"/>
    <mergeCell ref="F89:F92"/>
    <mergeCell ref="G89:G92"/>
    <mergeCell ref="E93:E96"/>
    <mergeCell ref="F93:F96"/>
    <mergeCell ref="G93:G96"/>
    <mergeCell ref="B73:B76"/>
    <mergeCell ref="C73:C76"/>
    <mergeCell ref="H73:H76"/>
    <mergeCell ref="B77:B80"/>
    <mergeCell ref="C77:C80"/>
    <mergeCell ref="H77:H80"/>
    <mergeCell ref="B81:B83"/>
    <mergeCell ref="C81:C83"/>
    <mergeCell ref="H81:H83"/>
    <mergeCell ref="E73:E76"/>
    <mergeCell ref="F73:F76"/>
    <mergeCell ref="G73:G76"/>
    <mergeCell ref="E77:E80"/>
    <mergeCell ref="F77:F80"/>
    <mergeCell ref="G77:G80"/>
    <mergeCell ref="E81:E83"/>
    <mergeCell ref="F81:F83"/>
    <mergeCell ref="G81:G83"/>
    <mergeCell ref="B65:B67"/>
    <mergeCell ref="C65:C67"/>
    <mergeCell ref="H65:H67"/>
    <mergeCell ref="D24:D25"/>
    <mergeCell ref="D26:D27"/>
    <mergeCell ref="D37:D38"/>
    <mergeCell ref="H18:H23"/>
    <mergeCell ref="H24:H29"/>
    <mergeCell ref="H31:H36"/>
    <mergeCell ref="D28:D29"/>
    <mergeCell ref="D35:D36"/>
    <mergeCell ref="H37:H42"/>
    <mergeCell ref="H56:H58"/>
    <mergeCell ref="D39:D40"/>
    <mergeCell ref="D41:D42"/>
    <mergeCell ref="B59:H59"/>
    <mergeCell ref="D45:D46"/>
    <mergeCell ref="D47:D48"/>
    <mergeCell ref="C43:C48"/>
    <mergeCell ref="B55:C55"/>
    <mergeCell ref="C37:C42"/>
    <mergeCell ref="H43:H48"/>
    <mergeCell ref="E18:E23"/>
    <mergeCell ref="F18:F23"/>
    <mergeCell ref="D49:D50"/>
    <mergeCell ref="D51:D52"/>
    <mergeCell ref="D53:D54"/>
    <mergeCell ref="B49:B54"/>
    <mergeCell ref="C49:C54"/>
    <mergeCell ref="H49:H54"/>
    <mergeCell ref="B43:B48"/>
    <mergeCell ref="D43:D44"/>
    <mergeCell ref="B37:B42"/>
    <mergeCell ref="E37:E42"/>
    <mergeCell ref="F37:F42"/>
    <mergeCell ref="G37:G42"/>
    <mergeCell ref="E43:E48"/>
    <mergeCell ref="F43:F48"/>
    <mergeCell ref="G43:G48"/>
    <mergeCell ref="E49:E54"/>
    <mergeCell ref="F49:F54"/>
    <mergeCell ref="G49:G54"/>
    <mergeCell ref="D33:D34"/>
    <mergeCell ref="B31:B36"/>
    <mergeCell ref="C31:C36"/>
    <mergeCell ref="E11:E16"/>
    <mergeCell ref="F11:F16"/>
    <mergeCell ref="G11:G16"/>
    <mergeCell ref="F24:F29"/>
    <mergeCell ref="G24:G29"/>
    <mergeCell ref="E31:E36"/>
    <mergeCell ref="B17:H17"/>
    <mergeCell ref="D11:D12"/>
    <mergeCell ref="D13:D14"/>
    <mergeCell ref="D15:D16"/>
    <mergeCell ref="D20:D21"/>
    <mergeCell ref="D18:D19"/>
    <mergeCell ref="G18:G23"/>
    <mergeCell ref="E24:E29"/>
    <mergeCell ref="F31:F36"/>
    <mergeCell ref="G31:G36"/>
    <mergeCell ref="B11:B16"/>
    <mergeCell ref="C11:C16"/>
    <mergeCell ref="B18:B23"/>
    <mergeCell ref="D22:D23"/>
    <mergeCell ref="C18:C23"/>
    <mergeCell ref="H6:H7"/>
    <mergeCell ref="H11:H16"/>
    <mergeCell ref="B30:H30"/>
    <mergeCell ref="D31:D32"/>
    <mergeCell ref="B24:B29"/>
    <mergeCell ref="C24:C29"/>
    <mergeCell ref="B6:C6"/>
    <mergeCell ref="D6:D7"/>
    <mergeCell ref="B10:C10"/>
  </mergeCells>
  <pageMargins left="0.27559055118110198" right="0.118110236220472" top="0.86" bottom="0.56000000000000005" header="0.31496062992126" footer="0.22"/>
  <pageSetup paperSize="9" scale="65" firstPageNumber="28" orientation="landscape" useFirstPageNumber="1" verticalDpi="4294967294"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6"/>
  <sheetViews>
    <sheetView topLeftCell="A16" zoomScale="98" zoomScaleNormal="98" workbookViewId="0">
      <selection activeCell="C31" sqref="C31"/>
    </sheetView>
  </sheetViews>
  <sheetFormatPr defaultRowHeight="12.75"/>
  <cols>
    <col min="1" max="1" width="11.5703125" customWidth="1"/>
    <col min="2" max="2" width="13.28515625" customWidth="1"/>
    <col min="3" max="3" width="74" customWidth="1"/>
    <col min="4" max="4" width="16.7109375" customWidth="1"/>
    <col min="5" max="5" width="15" customWidth="1"/>
    <col min="6" max="6" width="15.7109375" customWidth="1"/>
    <col min="7" max="7" width="16.7109375" customWidth="1"/>
    <col min="8" max="9" width="16" customWidth="1"/>
    <col min="10" max="10" width="16.7109375" customWidth="1"/>
    <col min="11" max="11" width="18.7109375" customWidth="1"/>
    <col min="12" max="12" width="14.85546875" customWidth="1"/>
    <col min="13" max="13" width="16.7109375" customWidth="1"/>
    <col min="14" max="14" width="19" customWidth="1"/>
    <col min="15" max="15" width="14.85546875" customWidth="1"/>
    <col min="16" max="16" width="14" bestFit="1" customWidth="1"/>
    <col min="17" max="17" width="18.7109375" customWidth="1"/>
    <col min="18" max="18" width="13" customWidth="1"/>
    <col min="257" max="257" width="11.5703125" customWidth="1"/>
    <col min="258" max="258" width="13.28515625" customWidth="1"/>
    <col min="259" max="259" width="74" customWidth="1"/>
    <col min="260" max="260" width="16.7109375" customWidth="1"/>
    <col min="261" max="261" width="15" customWidth="1"/>
    <col min="262" max="262" width="15.7109375" customWidth="1"/>
    <col min="263" max="263" width="16.7109375" customWidth="1"/>
    <col min="264" max="265" width="16" customWidth="1"/>
    <col min="266" max="266" width="16.7109375" customWidth="1"/>
    <col min="267" max="267" width="18.7109375" customWidth="1"/>
    <col min="268" max="268" width="14.85546875" customWidth="1"/>
    <col min="269" max="269" width="16.7109375" customWidth="1"/>
    <col min="270" max="270" width="19" customWidth="1"/>
    <col min="271" max="271" width="14.85546875" customWidth="1"/>
    <col min="272" max="272" width="14" bestFit="1" customWidth="1"/>
    <col min="273" max="273" width="18.7109375" customWidth="1"/>
    <col min="274" max="274" width="13" customWidth="1"/>
    <col min="513" max="513" width="11.5703125" customWidth="1"/>
    <col min="514" max="514" width="13.28515625" customWidth="1"/>
    <col min="515" max="515" width="74" customWidth="1"/>
    <col min="516" max="516" width="16.7109375" customWidth="1"/>
    <col min="517" max="517" width="15" customWidth="1"/>
    <col min="518" max="518" width="15.7109375" customWidth="1"/>
    <col min="519" max="519" width="16.7109375" customWidth="1"/>
    <col min="520" max="521" width="16" customWidth="1"/>
    <col min="522" max="522" width="16.7109375" customWidth="1"/>
    <col min="523" max="523" width="18.7109375" customWidth="1"/>
    <col min="524" max="524" width="14.85546875" customWidth="1"/>
    <col min="525" max="525" width="16.7109375" customWidth="1"/>
    <col min="526" max="526" width="19" customWidth="1"/>
    <col min="527" max="527" width="14.85546875" customWidth="1"/>
    <col min="528" max="528" width="14" bestFit="1" customWidth="1"/>
    <col min="529" max="529" width="18.7109375" customWidth="1"/>
    <col min="530" max="530" width="13" customWidth="1"/>
    <col min="769" max="769" width="11.5703125" customWidth="1"/>
    <col min="770" max="770" width="13.28515625" customWidth="1"/>
    <col min="771" max="771" width="74" customWidth="1"/>
    <col min="772" max="772" width="16.7109375" customWidth="1"/>
    <col min="773" max="773" width="15" customWidth="1"/>
    <col min="774" max="774" width="15.7109375" customWidth="1"/>
    <col min="775" max="775" width="16.7109375" customWidth="1"/>
    <col min="776" max="777" width="16" customWidth="1"/>
    <col min="778" max="778" width="16.7109375" customWidth="1"/>
    <col min="779" max="779" width="18.7109375" customWidth="1"/>
    <col min="780" max="780" width="14.85546875" customWidth="1"/>
    <col min="781" max="781" width="16.7109375" customWidth="1"/>
    <col min="782" max="782" width="19" customWidth="1"/>
    <col min="783" max="783" width="14.85546875" customWidth="1"/>
    <col min="784" max="784" width="14" bestFit="1" customWidth="1"/>
    <col min="785" max="785" width="18.7109375" customWidth="1"/>
    <col min="786" max="786" width="13" customWidth="1"/>
    <col min="1025" max="1025" width="11.5703125" customWidth="1"/>
    <col min="1026" max="1026" width="13.28515625" customWidth="1"/>
    <col min="1027" max="1027" width="74" customWidth="1"/>
    <col min="1028" max="1028" width="16.7109375" customWidth="1"/>
    <col min="1029" max="1029" width="15" customWidth="1"/>
    <col min="1030" max="1030" width="15.7109375" customWidth="1"/>
    <col min="1031" max="1031" width="16.7109375" customWidth="1"/>
    <col min="1032" max="1033" width="16" customWidth="1"/>
    <col min="1034" max="1034" width="16.7109375" customWidth="1"/>
    <col min="1035" max="1035" width="18.7109375" customWidth="1"/>
    <col min="1036" max="1036" width="14.85546875" customWidth="1"/>
    <col min="1037" max="1037" width="16.7109375" customWidth="1"/>
    <col min="1038" max="1038" width="19" customWidth="1"/>
    <col min="1039" max="1039" width="14.85546875" customWidth="1"/>
    <col min="1040" max="1040" width="14" bestFit="1" customWidth="1"/>
    <col min="1041" max="1041" width="18.7109375" customWidth="1"/>
    <col min="1042" max="1042" width="13" customWidth="1"/>
    <col min="1281" max="1281" width="11.5703125" customWidth="1"/>
    <col min="1282" max="1282" width="13.28515625" customWidth="1"/>
    <col min="1283" max="1283" width="74" customWidth="1"/>
    <col min="1284" max="1284" width="16.7109375" customWidth="1"/>
    <col min="1285" max="1285" width="15" customWidth="1"/>
    <col min="1286" max="1286" width="15.7109375" customWidth="1"/>
    <col min="1287" max="1287" width="16.7109375" customWidth="1"/>
    <col min="1288" max="1289" width="16" customWidth="1"/>
    <col min="1290" max="1290" width="16.7109375" customWidth="1"/>
    <col min="1291" max="1291" width="18.7109375" customWidth="1"/>
    <col min="1292" max="1292" width="14.85546875" customWidth="1"/>
    <col min="1293" max="1293" width="16.7109375" customWidth="1"/>
    <col min="1294" max="1294" width="19" customWidth="1"/>
    <col min="1295" max="1295" width="14.85546875" customWidth="1"/>
    <col min="1296" max="1296" width="14" bestFit="1" customWidth="1"/>
    <col min="1297" max="1297" width="18.7109375" customWidth="1"/>
    <col min="1298" max="1298" width="13" customWidth="1"/>
    <col min="1537" max="1537" width="11.5703125" customWidth="1"/>
    <col min="1538" max="1538" width="13.28515625" customWidth="1"/>
    <col min="1539" max="1539" width="74" customWidth="1"/>
    <col min="1540" max="1540" width="16.7109375" customWidth="1"/>
    <col min="1541" max="1541" width="15" customWidth="1"/>
    <col min="1542" max="1542" width="15.7109375" customWidth="1"/>
    <col min="1543" max="1543" width="16.7109375" customWidth="1"/>
    <col min="1544" max="1545" width="16" customWidth="1"/>
    <col min="1546" max="1546" width="16.7109375" customWidth="1"/>
    <col min="1547" max="1547" width="18.7109375" customWidth="1"/>
    <col min="1548" max="1548" width="14.85546875" customWidth="1"/>
    <col min="1549" max="1549" width="16.7109375" customWidth="1"/>
    <col min="1550" max="1550" width="19" customWidth="1"/>
    <col min="1551" max="1551" width="14.85546875" customWidth="1"/>
    <col min="1552" max="1552" width="14" bestFit="1" customWidth="1"/>
    <col min="1553" max="1553" width="18.7109375" customWidth="1"/>
    <col min="1554" max="1554" width="13" customWidth="1"/>
    <col min="1793" max="1793" width="11.5703125" customWidth="1"/>
    <col min="1794" max="1794" width="13.28515625" customWidth="1"/>
    <col min="1795" max="1795" width="74" customWidth="1"/>
    <col min="1796" max="1796" width="16.7109375" customWidth="1"/>
    <col min="1797" max="1797" width="15" customWidth="1"/>
    <col min="1798" max="1798" width="15.7109375" customWidth="1"/>
    <col min="1799" max="1799" width="16.7109375" customWidth="1"/>
    <col min="1800" max="1801" width="16" customWidth="1"/>
    <col min="1802" max="1802" width="16.7109375" customWidth="1"/>
    <col min="1803" max="1803" width="18.7109375" customWidth="1"/>
    <col min="1804" max="1804" width="14.85546875" customWidth="1"/>
    <col min="1805" max="1805" width="16.7109375" customWidth="1"/>
    <col min="1806" max="1806" width="19" customWidth="1"/>
    <col min="1807" max="1807" width="14.85546875" customWidth="1"/>
    <col min="1808" max="1808" width="14" bestFit="1" customWidth="1"/>
    <col min="1809" max="1809" width="18.7109375" customWidth="1"/>
    <col min="1810" max="1810" width="13" customWidth="1"/>
    <col min="2049" max="2049" width="11.5703125" customWidth="1"/>
    <col min="2050" max="2050" width="13.28515625" customWidth="1"/>
    <col min="2051" max="2051" width="74" customWidth="1"/>
    <col min="2052" max="2052" width="16.7109375" customWidth="1"/>
    <col min="2053" max="2053" width="15" customWidth="1"/>
    <col min="2054" max="2054" width="15.7109375" customWidth="1"/>
    <col min="2055" max="2055" width="16.7109375" customWidth="1"/>
    <col min="2056" max="2057" width="16" customWidth="1"/>
    <col min="2058" max="2058" width="16.7109375" customWidth="1"/>
    <col min="2059" max="2059" width="18.7109375" customWidth="1"/>
    <col min="2060" max="2060" width="14.85546875" customWidth="1"/>
    <col min="2061" max="2061" width="16.7109375" customWidth="1"/>
    <col min="2062" max="2062" width="19" customWidth="1"/>
    <col min="2063" max="2063" width="14.85546875" customWidth="1"/>
    <col min="2064" max="2064" width="14" bestFit="1" customWidth="1"/>
    <col min="2065" max="2065" width="18.7109375" customWidth="1"/>
    <col min="2066" max="2066" width="13" customWidth="1"/>
    <col min="2305" max="2305" width="11.5703125" customWidth="1"/>
    <col min="2306" max="2306" width="13.28515625" customWidth="1"/>
    <col min="2307" max="2307" width="74" customWidth="1"/>
    <col min="2308" max="2308" width="16.7109375" customWidth="1"/>
    <col min="2309" max="2309" width="15" customWidth="1"/>
    <col min="2310" max="2310" width="15.7109375" customWidth="1"/>
    <col min="2311" max="2311" width="16.7109375" customWidth="1"/>
    <col min="2312" max="2313" width="16" customWidth="1"/>
    <col min="2314" max="2314" width="16.7109375" customWidth="1"/>
    <col min="2315" max="2315" width="18.7109375" customWidth="1"/>
    <col min="2316" max="2316" width="14.85546875" customWidth="1"/>
    <col min="2317" max="2317" width="16.7109375" customWidth="1"/>
    <col min="2318" max="2318" width="19" customWidth="1"/>
    <col min="2319" max="2319" width="14.85546875" customWidth="1"/>
    <col min="2320" max="2320" width="14" bestFit="1" customWidth="1"/>
    <col min="2321" max="2321" width="18.7109375" customWidth="1"/>
    <col min="2322" max="2322" width="13" customWidth="1"/>
    <col min="2561" max="2561" width="11.5703125" customWidth="1"/>
    <col min="2562" max="2562" width="13.28515625" customWidth="1"/>
    <col min="2563" max="2563" width="74" customWidth="1"/>
    <col min="2564" max="2564" width="16.7109375" customWidth="1"/>
    <col min="2565" max="2565" width="15" customWidth="1"/>
    <col min="2566" max="2566" width="15.7109375" customWidth="1"/>
    <col min="2567" max="2567" width="16.7109375" customWidth="1"/>
    <col min="2568" max="2569" width="16" customWidth="1"/>
    <col min="2570" max="2570" width="16.7109375" customWidth="1"/>
    <col min="2571" max="2571" width="18.7109375" customWidth="1"/>
    <col min="2572" max="2572" width="14.85546875" customWidth="1"/>
    <col min="2573" max="2573" width="16.7109375" customWidth="1"/>
    <col min="2574" max="2574" width="19" customWidth="1"/>
    <col min="2575" max="2575" width="14.85546875" customWidth="1"/>
    <col min="2576" max="2576" width="14" bestFit="1" customWidth="1"/>
    <col min="2577" max="2577" width="18.7109375" customWidth="1"/>
    <col min="2578" max="2578" width="13" customWidth="1"/>
    <col min="2817" max="2817" width="11.5703125" customWidth="1"/>
    <col min="2818" max="2818" width="13.28515625" customWidth="1"/>
    <col min="2819" max="2819" width="74" customWidth="1"/>
    <col min="2820" max="2820" width="16.7109375" customWidth="1"/>
    <col min="2821" max="2821" width="15" customWidth="1"/>
    <col min="2822" max="2822" width="15.7109375" customWidth="1"/>
    <col min="2823" max="2823" width="16.7109375" customWidth="1"/>
    <col min="2824" max="2825" width="16" customWidth="1"/>
    <col min="2826" max="2826" width="16.7109375" customWidth="1"/>
    <col min="2827" max="2827" width="18.7109375" customWidth="1"/>
    <col min="2828" max="2828" width="14.85546875" customWidth="1"/>
    <col min="2829" max="2829" width="16.7109375" customWidth="1"/>
    <col min="2830" max="2830" width="19" customWidth="1"/>
    <col min="2831" max="2831" width="14.85546875" customWidth="1"/>
    <col min="2832" max="2832" width="14" bestFit="1" customWidth="1"/>
    <col min="2833" max="2833" width="18.7109375" customWidth="1"/>
    <col min="2834" max="2834" width="13" customWidth="1"/>
    <col min="3073" max="3073" width="11.5703125" customWidth="1"/>
    <col min="3074" max="3074" width="13.28515625" customWidth="1"/>
    <col min="3075" max="3075" width="74" customWidth="1"/>
    <col min="3076" max="3076" width="16.7109375" customWidth="1"/>
    <col min="3077" max="3077" width="15" customWidth="1"/>
    <col min="3078" max="3078" width="15.7109375" customWidth="1"/>
    <col min="3079" max="3079" width="16.7109375" customWidth="1"/>
    <col min="3080" max="3081" width="16" customWidth="1"/>
    <col min="3082" max="3082" width="16.7109375" customWidth="1"/>
    <col min="3083" max="3083" width="18.7109375" customWidth="1"/>
    <col min="3084" max="3084" width="14.85546875" customWidth="1"/>
    <col min="3085" max="3085" width="16.7109375" customWidth="1"/>
    <col min="3086" max="3086" width="19" customWidth="1"/>
    <col min="3087" max="3087" width="14.85546875" customWidth="1"/>
    <col min="3088" max="3088" width="14" bestFit="1" customWidth="1"/>
    <col min="3089" max="3089" width="18.7109375" customWidth="1"/>
    <col min="3090" max="3090" width="13" customWidth="1"/>
    <col min="3329" max="3329" width="11.5703125" customWidth="1"/>
    <col min="3330" max="3330" width="13.28515625" customWidth="1"/>
    <col min="3331" max="3331" width="74" customWidth="1"/>
    <col min="3332" max="3332" width="16.7109375" customWidth="1"/>
    <col min="3333" max="3333" width="15" customWidth="1"/>
    <col min="3334" max="3334" width="15.7109375" customWidth="1"/>
    <col min="3335" max="3335" width="16.7109375" customWidth="1"/>
    <col min="3336" max="3337" width="16" customWidth="1"/>
    <col min="3338" max="3338" width="16.7109375" customWidth="1"/>
    <col min="3339" max="3339" width="18.7109375" customWidth="1"/>
    <col min="3340" max="3340" width="14.85546875" customWidth="1"/>
    <col min="3341" max="3341" width="16.7109375" customWidth="1"/>
    <col min="3342" max="3342" width="19" customWidth="1"/>
    <col min="3343" max="3343" width="14.85546875" customWidth="1"/>
    <col min="3344" max="3344" width="14" bestFit="1" customWidth="1"/>
    <col min="3345" max="3345" width="18.7109375" customWidth="1"/>
    <col min="3346" max="3346" width="13" customWidth="1"/>
    <col min="3585" max="3585" width="11.5703125" customWidth="1"/>
    <col min="3586" max="3586" width="13.28515625" customWidth="1"/>
    <col min="3587" max="3587" width="74" customWidth="1"/>
    <col min="3588" max="3588" width="16.7109375" customWidth="1"/>
    <col min="3589" max="3589" width="15" customWidth="1"/>
    <col min="3590" max="3590" width="15.7109375" customWidth="1"/>
    <col min="3591" max="3591" width="16.7109375" customWidth="1"/>
    <col min="3592" max="3593" width="16" customWidth="1"/>
    <col min="3594" max="3594" width="16.7109375" customWidth="1"/>
    <col min="3595" max="3595" width="18.7109375" customWidth="1"/>
    <col min="3596" max="3596" width="14.85546875" customWidth="1"/>
    <col min="3597" max="3597" width="16.7109375" customWidth="1"/>
    <col min="3598" max="3598" width="19" customWidth="1"/>
    <col min="3599" max="3599" width="14.85546875" customWidth="1"/>
    <col min="3600" max="3600" width="14" bestFit="1" customWidth="1"/>
    <col min="3601" max="3601" width="18.7109375" customWidth="1"/>
    <col min="3602" max="3602" width="13" customWidth="1"/>
    <col min="3841" max="3841" width="11.5703125" customWidth="1"/>
    <col min="3842" max="3842" width="13.28515625" customWidth="1"/>
    <col min="3843" max="3843" width="74" customWidth="1"/>
    <col min="3844" max="3844" width="16.7109375" customWidth="1"/>
    <col min="3845" max="3845" width="15" customWidth="1"/>
    <col min="3846" max="3846" width="15.7109375" customWidth="1"/>
    <col min="3847" max="3847" width="16.7109375" customWidth="1"/>
    <col min="3848" max="3849" width="16" customWidth="1"/>
    <col min="3850" max="3850" width="16.7109375" customWidth="1"/>
    <col min="3851" max="3851" width="18.7109375" customWidth="1"/>
    <col min="3852" max="3852" width="14.85546875" customWidth="1"/>
    <col min="3853" max="3853" width="16.7109375" customWidth="1"/>
    <col min="3854" max="3854" width="19" customWidth="1"/>
    <col min="3855" max="3855" width="14.85546875" customWidth="1"/>
    <col min="3856" max="3856" width="14" bestFit="1" customWidth="1"/>
    <col min="3857" max="3857" width="18.7109375" customWidth="1"/>
    <col min="3858" max="3858" width="13" customWidth="1"/>
    <col min="4097" max="4097" width="11.5703125" customWidth="1"/>
    <col min="4098" max="4098" width="13.28515625" customWidth="1"/>
    <col min="4099" max="4099" width="74" customWidth="1"/>
    <col min="4100" max="4100" width="16.7109375" customWidth="1"/>
    <col min="4101" max="4101" width="15" customWidth="1"/>
    <col min="4102" max="4102" width="15.7109375" customWidth="1"/>
    <col min="4103" max="4103" width="16.7109375" customWidth="1"/>
    <col min="4104" max="4105" width="16" customWidth="1"/>
    <col min="4106" max="4106" width="16.7109375" customWidth="1"/>
    <col min="4107" max="4107" width="18.7109375" customWidth="1"/>
    <col min="4108" max="4108" width="14.85546875" customWidth="1"/>
    <col min="4109" max="4109" width="16.7109375" customWidth="1"/>
    <col min="4110" max="4110" width="19" customWidth="1"/>
    <col min="4111" max="4111" width="14.85546875" customWidth="1"/>
    <col min="4112" max="4112" width="14" bestFit="1" customWidth="1"/>
    <col min="4113" max="4113" width="18.7109375" customWidth="1"/>
    <col min="4114" max="4114" width="13" customWidth="1"/>
    <col min="4353" max="4353" width="11.5703125" customWidth="1"/>
    <col min="4354" max="4354" width="13.28515625" customWidth="1"/>
    <col min="4355" max="4355" width="74" customWidth="1"/>
    <col min="4356" max="4356" width="16.7109375" customWidth="1"/>
    <col min="4357" max="4357" width="15" customWidth="1"/>
    <col min="4358" max="4358" width="15.7109375" customWidth="1"/>
    <col min="4359" max="4359" width="16.7109375" customWidth="1"/>
    <col min="4360" max="4361" width="16" customWidth="1"/>
    <col min="4362" max="4362" width="16.7109375" customWidth="1"/>
    <col min="4363" max="4363" width="18.7109375" customWidth="1"/>
    <col min="4364" max="4364" width="14.85546875" customWidth="1"/>
    <col min="4365" max="4365" width="16.7109375" customWidth="1"/>
    <col min="4366" max="4366" width="19" customWidth="1"/>
    <col min="4367" max="4367" width="14.85546875" customWidth="1"/>
    <col min="4368" max="4368" width="14" bestFit="1" customWidth="1"/>
    <col min="4369" max="4369" width="18.7109375" customWidth="1"/>
    <col min="4370" max="4370" width="13" customWidth="1"/>
    <col min="4609" max="4609" width="11.5703125" customWidth="1"/>
    <col min="4610" max="4610" width="13.28515625" customWidth="1"/>
    <col min="4611" max="4611" width="74" customWidth="1"/>
    <col min="4612" max="4612" width="16.7109375" customWidth="1"/>
    <col min="4613" max="4613" width="15" customWidth="1"/>
    <col min="4614" max="4614" width="15.7109375" customWidth="1"/>
    <col min="4615" max="4615" width="16.7109375" customWidth="1"/>
    <col min="4616" max="4617" width="16" customWidth="1"/>
    <col min="4618" max="4618" width="16.7109375" customWidth="1"/>
    <col min="4619" max="4619" width="18.7109375" customWidth="1"/>
    <col min="4620" max="4620" width="14.85546875" customWidth="1"/>
    <col min="4621" max="4621" width="16.7109375" customWidth="1"/>
    <col min="4622" max="4622" width="19" customWidth="1"/>
    <col min="4623" max="4623" width="14.85546875" customWidth="1"/>
    <col min="4624" max="4624" width="14" bestFit="1" customWidth="1"/>
    <col min="4625" max="4625" width="18.7109375" customWidth="1"/>
    <col min="4626" max="4626" width="13" customWidth="1"/>
    <col min="4865" max="4865" width="11.5703125" customWidth="1"/>
    <col min="4866" max="4866" width="13.28515625" customWidth="1"/>
    <col min="4867" max="4867" width="74" customWidth="1"/>
    <col min="4868" max="4868" width="16.7109375" customWidth="1"/>
    <col min="4869" max="4869" width="15" customWidth="1"/>
    <col min="4870" max="4870" width="15.7109375" customWidth="1"/>
    <col min="4871" max="4871" width="16.7109375" customWidth="1"/>
    <col min="4872" max="4873" width="16" customWidth="1"/>
    <col min="4874" max="4874" width="16.7109375" customWidth="1"/>
    <col min="4875" max="4875" width="18.7109375" customWidth="1"/>
    <col min="4876" max="4876" width="14.85546875" customWidth="1"/>
    <col min="4877" max="4877" width="16.7109375" customWidth="1"/>
    <col min="4878" max="4878" width="19" customWidth="1"/>
    <col min="4879" max="4879" width="14.85546875" customWidth="1"/>
    <col min="4880" max="4880" width="14" bestFit="1" customWidth="1"/>
    <col min="4881" max="4881" width="18.7109375" customWidth="1"/>
    <col min="4882" max="4882" width="13" customWidth="1"/>
    <col min="5121" max="5121" width="11.5703125" customWidth="1"/>
    <col min="5122" max="5122" width="13.28515625" customWidth="1"/>
    <col min="5123" max="5123" width="74" customWidth="1"/>
    <col min="5124" max="5124" width="16.7109375" customWidth="1"/>
    <col min="5125" max="5125" width="15" customWidth="1"/>
    <col min="5126" max="5126" width="15.7109375" customWidth="1"/>
    <col min="5127" max="5127" width="16.7109375" customWidth="1"/>
    <col min="5128" max="5129" width="16" customWidth="1"/>
    <col min="5130" max="5130" width="16.7109375" customWidth="1"/>
    <col min="5131" max="5131" width="18.7109375" customWidth="1"/>
    <col min="5132" max="5132" width="14.85546875" customWidth="1"/>
    <col min="5133" max="5133" width="16.7109375" customWidth="1"/>
    <col min="5134" max="5134" width="19" customWidth="1"/>
    <col min="5135" max="5135" width="14.85546875" customWidth="1"/>
    <col min="5136" max="5136" width="14" bestFit="1" customWidth="1"/>
    <col min="5137" max="5137" width="18.7109375" customWidth="1"/>
    <col min="5138" max="5138" width="13" customWidth="1"/>
    <col min="5377" max="5377" width="11.5703125" customWidth="1"/>
    <col min="5378" max="5378" width="13.28515625" customWidth="1"/>
    <col min="5379" max="5379" width="74" customWidth="1"/>
    <col min="5380" max="5380" width="16.7109375" customWidth="1"/>
    <col min="5381" max="5381" width="15" customWidth="1"/>
    <col min="5382" max="5382" width="15.7109375" customWidth="1"/>
    <col min="5383" max="5383" width="16.7109375" customWidth="1"/>
    <col min="5384" max="5385" width="16" customWidth="1"/>
    <col min="5386" max="5386" width="16.7109375" customWidth="1"/>
    <col min="5387" max="5387" width="18.7109375" customWidth="1"/>
    <col min="5388" max="5388" width="14.85546875" customWidth="1"/>
    <col min="5389" max="5389" width="16.7109375" customWidth="1"/>
    <col min="5390" max="5390" width="19" customWidth="1"/>
    <col min="5391" max="5391" width="14.85546875" customWidth="1"/>
    <col min="5392" max="5392" width="14" bestFit="1" customWidth="1"/>
    <col min="5393" max="5393" width="18.7109375" customWidth="1"/>
    <col min="5394" max="5394" width="13" customWidth="1"/>
    <col min="5633" max="5633" width="11.5703125" customWidth="1"/>
    <col min="5634" max="5634" width="13.28515625" customWidth="1"/>
    <col min="5635" max="5635" width="74" customWidth="1"/>
    <col min="5636" max="5636" width="16.7109375" customWidth="1"/>
    <col min="5637" max="5637" width="15" customWidth="1"/>
    <col min="5638" max="5638" width="15.7109375" customWidth="1"/>
    <col min="5639" max="5639" width="16.7109375" customWidth="1"/>
    <col min="5640" max="5641" width="16" customWidth="1"/>
    <col min="5642" max="5642" width="16.7109375" customWidth="1"/>
    <col min="5643" max="5643" width="18.7109375" customWidth="1"/>
    <col min="5644" max="5644" width="14.85546875" customWidth="1"/>
    <col min="5645" max="5645" width="16.7109375" customWidth="1"/>
    <col min="5646" max="5646" width="19" customWidth="1"/>
    <col min="5647" max="5647" width="14.85546875" customWidth="1"/>
    <col min="5648" max="5648" width="14" bestFit="1" customWidth="1"/>
    <col min="5649" max="5649" width="18.7109375" customWidth="1"/>
    <col min="5650" max="5650" width="13" customWidth="1"/>
    <col min="5889" max="5889" width="11.5703125" customWidth="1"/>
    <col min="5890" max="5890" width="13.28515625" customWidth="1"/>
    <col min="5891" max="5891" width="74" customWidth="1"/>
    <col min="5892" max="5892" width="16.7109375" customWidth="1"/>
    <col min="5893" max="5893" width="15" customWidth="1"/>
    <col min="5894" max="5894" width="15.7109375" customWidth="1"/>
    <col min="5895" max="5895" width="16.7109375" customWidth="1"/>
    <col min="5896" max="5897" width="16" customWidth="1"/>
    <col min="5898" max="5898" width="16.7109375" customWidth="1"/>
    <col min="5899" max="5899" width="18.7109375" customWidth="1"/>
    <col min="5900" max="5900" width="14.85546875" customWidth="1"/>
    <col min="5901" max="5901" width="16.7109375" customWidth="1"/>
    <col min="5902" max="5902" width="19" customWidth="1"/>
    <col min="5903" max="5903" width="14.85546875" customWidth="1"/>
    <col min="5904" max="5904" width="14" bestFit="1" customWidth="1"/>
    <col min="5905" max="5905" width="18.7109375" customWidth="1"/>
    <col min="5906" max="5906" width="13" customWidth="1"/>
    <col min="6145" max="6145" width="11.5703125" customWidth="1"/>
    <col min="6146" max="6146" width="13.28515625" customWidth="1"/>
    <col min="6147" max="6147" width="74" customWidth="1"/>
    <col min="6148" max="6148" width="16.7109375" customWidth="1"/>
    <col min="6149" max="6149" width="15" customWidth="1"/>
    <col min="6150" max="6150" width="15.7109375" customWidth="1"/>
    <col min="6151" max="6151" width="16.7109375" customWidth="1"/>
    <col min="6152" max="6153" width="16" customWidth="1"/>
    <col min="6154" max="6154" width="16.7109375" customWidth="1"/>
    <col min="6155" max="6155" width="18.7109375" customWidth="1"/>
    <col min="6156" max="6156" width="14.85546875" customWidth="1"/>
    <col min="6157" max="6157" width="16.7109375" customWidth="1"/>
    <col min="6158" max="6158" width="19" customWidth="1"/>
    <col min="6159" max="6159" width="14.85546875" customWidth="1"/>
    <col min="6160" max="6160" width="14" bestFit="1" customWidth="1"/>
    <col min="6161" max="6161" width="18.7109375" customWidth="1"/>
    <col min="6162" max="6162" width="13" customWidth="1"/>
    <col min="6401" max="6401" width="11.5703125" customWidth="1"/>
    <col min="6402" max="6402" width="13.28515625" customWidth="1"/>
    <col min="6403" max="6403" width="74" customWidth="1"/>
    <col min="6404" max="6404" width="16.7109375" customWidth="1"/>
    <col min="6405" max="6405" width="15" customWidth="1"/>
    <col min="6406" max="6406" width="15.7109375" customWidth="1"/>
    <col min="6407" max="6407" width="16.7109375" customWidth="1"/>
    <col min="6408" max="6409" width="16" customWidth="1"/>
    <col min="6410" max="6410" width="16.7109375" customWidth="1"/>
    <col min="6411" max="6411" width="18.7109375" customWidth="1"/>
    <col min="6412" max="6412" width="14.85546875" customWidth="1"/>
    <col min="6413" max="6413" width="16.7109375" customWidth="1"/>
    <col min="6414" max="6414" width="19" customWidth="1"/>
    <col min="6415" max="6415" width="14.85546875" customWidth="1"/>
    <col min="6416" max="6416" width="14" bestFit="1" customWidth="1"/>
    <col min="6417" max="6417" width="18.7109375" customWidth="1"/>
    <col min="6418" max="6418" width="13" customWidth="1"/>
    <col min="6657" max="6657" width="11.5703125" customWidth="1"/>
    <col min="6658" max="6658" width="13.28515625" customWidth="1"/>
    <col min="6659" max="6659" width="74" customWidth="1"/>
    <col min="6660" max="6660" width="16.7109375" customWidth="1"/>
    <col min="6661" max="6661" width="15" customWidth="1"/>
    <col min="6662" max="6662" width="15.7109375" customWidth="1"/>
    <col min="6663" max="6663" width="16.7109375" customWidth="1"/>
    <col min="6664" max="6665" width="16" customWidth="1"/>
    <col min="6666" max="6666" width="16.7109375" customWidth="1"/>
    <col min="6667" max="6667" width="18.7109375" customWidth="1"/>
    <col min="6668" max="6668" width="14.85546875" customWidth="1"/>
    <col min="6669" max="6669" width="16.7109375" customWidth="1"/>
    <col min="6670" max="6670" width="19" customWidth="1"/>
    <col min="6671" max="6671" width="14.85546875" customWidth="1"/>
    <col min="6672" max="6672" width="14" bestFit="1" customWidth="1"/>
    <col min="6673" max="6673" width="18.7109375" customWidth="1"/>
    <col min="6674" max="6674" width="13" customWidth="1"/>
    <col min="6913" max="6913" width="11.5703125" customWidth="1"/>
    <col min="6914" max="6914" width="13.28515625" customWidth="1"/>
    <col min="6915" max="6915" width="74" customWidth="1"/>
    <col min="6916" max="6916" width="16.7109375" customWidth="1"/>
    <col min="6917" max="6917" width="15" customWidth="1"/>
    <col min="6918" max="6918" width="15.7109375" customWidth="1"/>
    <col min="6919" max="6919" width="16.7109375" customWidth="1"/>
    <col min="6920" max="6921" width="16" customWidth="1"/>
    <col min="6922" max="6922" width="16.7109375" customWidth="1"/>
    <col min="6923" max="6923" width="18.7109375" customWidth="1"/>
    <col min="6924" max="6924" width="14.85546875" customWidth="1"/>
    <col min="6925" max="6925" width="16.7109375" customWidth="1"/>
    <col min="6926" max="6926" width="19" customWidth="1"/>
    <col min="6927" max="6927" width="14.85546875" customWidth="1"/>
    <col min="6928" max="6928" width="14" bestFit="1" customWidth="1"/>
    <col min="6929" max="6929" width="18.7109375" customWidth="1"/>
    <col min="6930" max="6930" width="13" customWidth="1"/>
    <col min="7169" max="7169" width="11.5703125" customWidth="1"/>
    <col min="7170" max="7170" width="13.28515625" customWidth="1"/>
    <col min="7171" max="7171" width="74" customWidth="1"/>
    <col min="7172" max="7172" width="16.7109375" customWidth="1"/>
    <col min="7173" max="7173" width="15" customWidth="1"/>
    <col min="7174" max="7174" width="15.7109375" customWidth="1"/>
    <col min="7175" max="7175" width="16.7109375" customWidth="1"/>
    <col min="7176" max="7177" width="16" customWidth="1"/>
    <col min="7178" max="7178" width="16.7109375" customWidth="1"/>
    <col min="7179" max="7179" width="18.7109375" customWidth="1"/>
    <col min="7180" max="7180" width="14.85546875" customWidth="1"/>
    <col min="7181" max="7181" width="16.7109375" customWidth="1"/>
    <col min="7182" max="7182" width="19" customWidth="1"/>
    <col min="7183" max="7183" width="14.85546875" customWidth="1"/>
    <col min="7184" max="7184" width="14" bestFit="1" customWidth="1"/>
    <col min="7185" max="7185" width="18.7109375" customWidth="1"/>
    <col min="7186" max="7186" width="13" customWidth="1"/>
    <col min="7425" max="7425" width="11.5703125" customWidth="1"/>
    <col min="7426" max="7426" width="13.28515625" customWidth="1"/>
    <col min="7427" max="7427" width="74" customWidth="1"/>
    <col min="7428" max="7428" width="16.7109375" customWidth="1"/>
    <col min="7429" max="7429" width="15" customWidth="1"/>
    <col min="7430" max="7430" width="15.7109375" customWidth="1"/>
    <col min="7431" max="7431" width="16.7109375" customWidth="1"/>
    <col min="7432" max="7433" width="16" customWidth="1"/>
    <col min="7434" max="7434" width="16.7109375" customWidth="1"/>
    <col min="7435" max="7435" width="18.7109375" customWidth="1"/>
    <col min="7436" max="7436" width="14.85546875" customWidth="1"/>
    <col min="7437" max="7437" width="16.7109375" customWidth="1"/>
    <col min="7438" max="7438" width="19" customWidth="1"/>
    <col min="7439" max="7439" width="14.85546875" customWidth="1"/>
    <col min="7440" max="7440" width="14" bestFit="1" customWidth="1"/>
    <col min="7441" max="7441" width="18.7109375" customWidth="1"/>
    <col min="7442" max="7442" width="13" customWidth="1"/>
    <col min="7681" max="7681" width="11.5703125" customWidth="1"/>
    <col min="7682" max="7682" width="13.28515625" customWidth="1"/>
    <col min="7683" max="7683" width="74" customWidth="1"/>
    <col min="7684" max="7684" width="16.7109375" customWidth="1"/>
    <col min="7685" max="7685" width="15" customWidth="1"/>
    <col min="7686" max="7686" width="15.7109375" customWidth="1"/>
    <col min="7687" max="7687" width="16.7109375" customWidth="1"/>
    <col min="7688" max="7689" width="16" customWidth="1"/>
    <col min="7690" max="7690" width="16.7109375" customWidth="1"/>
    <col min="7691" max="7691" width="18.7109375" customWidth="1"/>
    <col min="7692" max="7692" width="14.85546875" customWidth="1"/>
    <col min="7693" max="7693" width="16.7109375" customWidth="1"/>
    <col min="7694" max="7694" width="19" customWidth="1"/>
    <col min="7695" max="7695" width="14.85546875" customWidth="1"/>
    <col min="7696" max="7696" width="14" bestFit="1" customWidth="1"/>
    <col min="7697" max="7697" width="18.7109375" customWidth="1"/>
    <col min="7698" max="7698" width="13" customWidth="1"/>
    <col min="7937" max="7937" width="11.5703125" customWidth="1"/>
    <col min="7938" max="7938" width="13.28515625" customWidth="1"/>
    <col min="7939" max="7939" width="74" customWidth="1"/>
    <col min="7940" max="7940" width="16.7109375" customWidth="1"/>
    <col min="7941" max="7941" width="15" customWidth="1"/>
    <col min="7942" max="7942" width="15.7109375" customWidth="1"/>
    <col min="7943" max="7943" width="16.7109375" customWidth="1"/>
    <col min="7944" max="7945" width="16" customWidth="1"/>
    <col min="7946" max="7946" width="16.7109375" customWidth="1"/>
    <col min="7947" max="7947" width="18.7109375" customWidth="1"/>
    <col min="7948" max="7948" width="14.85546875" customWidth="1"/>
    <col min="7949" max="7949" width="16.7109375" customWidth="1"/>
    <col min="7950" max="7950" width="19" customWidth="1"/>
    <col min="7951" max="7951" width="14.85546875" customWidth="1"/>
    <col min="7952" max="7952" width="14" bestFit="1" customWidth="1"/>
    <col min="7953" max="7953" width="18.7109375" customWidth="1"/>
    <col min="7954" max="7954" width="13" customWidth="1"/>
    <col min="8193" max="8193" width="11.5703125" customWidth="1"/>
    <col min="8194" max="8194" width="13.28515625" customWidth="1"/>
    <col min="8195" max="8195" width="74" customWidth="1"/>
    <col min="8196" max="8196" width="16.7109375" customWidth="1"/>
    <col min="8197" max="8197" width="15" customWidth="1"/>
    <col min="8198" max="8198" width="15.7109375" customWidth="1"/>
    <col min="8199" max="8199" width="16.7109375" customWidth="1"/>
    <col min="8200" max="8201" width="16" customWidth="1"/>
    <col min="8202" max="8202" width="16.7109375" customWidth="1"/>
    <col min="8203" max="8203" width="18.7109375" customWidth="1"/>
    <col min="8204" max="8204" width="14.85546875" customWidth="1"/>
    <col min="8205" max="8205" width="16.7109375" customWidth="1"/>
    <col min="8206" max="8206" width="19" customWidth="1"/>
    <col min="8207" max="8207" width="14.85546875" customWidth="1"/>
    <col min="8208" max="8208" width="14" bestFit="1" customWidth="1"/>
    <col min="8209" max="8209" width="18.7109375" customWidth="1"/>
    <col min="8210" max="8210" width="13" customWidth="1"/>
    <col min="8449" max="8449" width="11.5703125" customWidth="1"/>
    <col min="8450" max="8450" width="13.28515625" customWidth="1"/>
    <col min="8451" max="8451" width="74" customWidth="1"/>
    <col min="8452" max="8452" width="16.7109375" customWidth="1"/>
    <col min="8453" max="8453" width="15" customWidth="1"/>
    <col min="8454" max="8454" width="15.7109375" customWidth="1"/>
    <col min="8455" max="8455" width="16.7109375" customWidth="1"/>
    <col min="8456" max="8457" width="16" customWidth="1"/>
    <col min="8458" max="8458" width="16.7109375" customWidth="1"/>
    <col min="8459" max="8459" width="18.7109375" customWidth="1"/>
    <col min="8460" max="8460" width="14.85546875" customWidth="1"/>
    <col min="8461" max="8461" width="16.7109375" customWidth="1"/>
    <col min="8462" max="8462" width="19" customWidth="1"/>
    <col min="8463" max="8463" width="14.85546875" customWidth="1"/>
    <col min="8464" max="8464" width="14" bestFit="1" customWidth="1"/>
    <col min="8465" max="8465" width="18.7109375" customWidth="1"/>
    <col min="8466" max="8466" width="13" customWidth="1"/>
    <col min="8705" max="8705" width="11.5703125" customWidth="1"/>
    <col min="8706" max="8706" width="13.28515625" customWidth="1"/>
    <col min="8707" max="8707" width="74" customWidth="1"/>
    <col min="8708" max="8708" width="16.7109375" customWidth="1"/>
    <col min="8709" max="8709" width="15" customWidth="1"/>
    <col min="8710" max="8710" width="15.7109375" customWidth="1"/>
    <col min="8711" max="8711" width="16.7109375" customWidth="1"/>
    <col min="8712" max="8713" width="16" customWidth="1"/>
    <col min="8714" max="8714" width="16.7109375" customWidth="1"/>
    <col min="8715" max="8715" width="18.7109375" customWidth="1"/>
    <col min="8716" max="8716" width="14.85546875" customWidth="1"/>
    <col min="8717" max="8717" width="16.7109375" customWidth="1"/>
    <col min="8718" max="8718" width="19" customWidth="1"/>
    <col min="8719" max="8719" width="14.85546875" customWidth="1"/>
    <col min="8720" max="8720" width="14" bestFit="1" customWidth="1"/>
    <col min="8721" max="8721" width="18.7109375" customWidth="1"/>
    <col min="8722" max="8722" width="13" customWidth="1"/>
    <col min="8961" max="8961" width="11.5703125" customWidth="1"/>
    <col min="8962" max="8962" width="13.28515625" customWidth="1"/>
    <col min="8963" max="8963" width="74" customWidth="1"/>
    <col min="8964" max="8964" width="16.7109375" customWidth="1"/>
    <col min="8965" max="8965" width="15" customWidth="1"/>
    <col min="8966" max="8966" width="15.7109375" customWidth="1"/>
    <col min="8967" max="8967" width="16.7109375" customWidth="1"/>
    <col min="8968" max="8969" width="16" customWidth="1"/>
    <col min="8970" max="8970" width="16.7109375" customWidth="1"/>
    <col min="8971" max="8971" width="18.7109375" customWidth="1"/>
    <col min="8972" max="8972" width="14.85546875" customWidth="1"/>
    <col min="8973" max="8973" width="16.7109375" customWidth="1"/>
    <col min="8974" max="8974" width="19" customWidth="1"/>
    <col min="8975" max="8975" width="14.85546875" customWidth="1"/>
    <col min="8976" max="8976" width="14" bestFit="1" customWidth="1"/>
    <col min="8977" max="8977" width="18.7109375" customWidth="1"/>
    <col min="8978" max="8978" width="13" customWidth="1"/>
    <col min="9217" max="9217" width="11.5703125" customWidth="1"/>
    <col min="9218" max="9218" width="13.28515625" customWidth="1"/>
    <col min="9219" max="9219" width="74" customWidth="1"/>
    <col min="9220" max="9220" width="16.7109375" customWidth="1"/>
    <col min="9221" max="9221" width="15" customWidth="1"/>
    <col min="9222" max="9222" width="15.7109375" customWidth="1"/>
    <col min="9223" max="9223" width="16.7109375" customWidth="1"/>
    <col min="9224" max="9225" width="16" customWidth="1"/>
    <col min="9226" max="9226" width="16.7109375" customWidth="1"/>
    <col min="9227" max="9227" width="18.7109375" customWidth="1"/>
    <col min="9228" max="9228" width="14.85546875" customWidth="1"/>
    <col min="9229" max="9229" width="16.7109375" customWidth="1"/>
    <col min="9230" max="9230" width="19" customWidth="1"/>
    <col min="9231" max="9231" width="14.85546875" customWidth="1"/>
    <col min="9232" max="9232" width="14" bestFit="1" customWidth="1"/>
    <col min="9233" max="9233" width="18.7109375" customWidth="1"/>
    <col min="9234" max="9234" width="13" customWidth="1"/>
    <col min="9473" max="9473" width="11.5703125" customWidth="1"/>
    <col min="9474" max="9474" width="13.28515625" customWidth="1"/>
    <col min="9475" max="9475" width="74" customWidth="1"/>
    <col min="9476" max="9476" width="16.7109375" customWidth="1"/>
    <col min="9477" max="9477" width="15" customWidth="1"/>
    <col min="9478" max="9478" width="15.7109375" customWidth="1"/>
    <col min="9479" max="9479" width="16.7109375" customWidth="1"/>
    <col min="9480" max="9481" width="16" customWidth="1"/>
    <col min="9482" max="9482" width="16.7109375" customWidth="1"/>
    <col min="9483" max="9483" width="18.7109375" customWidth="1"/>
    <col min="9484" max="9484" width="14.85546875" customWidth="1"/>
    <col min="9485" max="9485" width="16.7109375" customWidth="1"/>
    <col min="9486" max="9486" width="19" customWidth="1"/>
    <col min="9487" max="9487" width="14.85546875" customWidth="1"/>
    <col min="9488" max="9488" width="14" bestFit="1" customWidth="1"/>
    <col min="9489" max="9489" width="18.7109375" customWidth="1"/>
    <col min="9490" max="9490" width="13" customWidth="1"/>
    <col min="9729" max="9729" width="11.5703125" customWidth="1"/>
    <col min="9730" max="9730" width="13.28515625" customWidth="1"/>
    <col min="9731" max="9731" width="74" customWidth="1"/>
    <col min="9732" max="9732" width="16.7109375" customWidth="1"/>
    <col min="9733" max="9733" width="15" customWidth="1"/>
    <col min="9734" max="9734" width="15.7109375" customWidth="1"/>
    <col min="9735" max="9735" width="16.7109375" customWidth="1"/>
    <col min="9736" max="9737" width="16" customWidth="1"/>
    <col min="9738" max="9738" width="16.7109375" customWidth="1"/>
    <col min="9739" max="9739" width="18.7109375" customWidth="1"/>
    <col min="9740" max="9740" width="14.85546875" customWidth="1"/>
    <col min="9741" max="9741" width="16.7109375" customWidth="1"/>
    <col min="9742" max="9742" width="19" customWidth="1"/>
    <col min="9743" max="9743" width="14.85546875" customWidth="1"/>
    <col min="9744" max="9744" width="14" bestFit="1" customWidth="1"/>
    <col min="9745" max="9745" width="18.7109375" customWidth="1"/>
    <col min="9746" max="9746" width="13" customWidth="1"/>
    <col min="9985" max="9985" width="11.5703125" customWidth="1"/>
    <col min="9986" max="9986" width="13.28515625" customWidth="1"/>
    <col min="9987" max="9987" width="74" customWidth="1"/>
    <col min="9988" max="9988" width="16.7109375" customWidth="1"/>
    <col min="9989" max="9989" width="15" customWidth="1"/>
    <col min="9990" max="9990" width="15.7109375" customWidth="1"/>
    <col min="9991" max="9991" width="16.7109375" customWidth="1"/>
    <col min="9992" max="9993" width="16" customWidth="1"/>
    <col min="9994" max="9994" width="16.7109375" customWidth="1"/>
    <col min="9995" max="9995" width="18.7109375" customWidth="1"/>
    <col min="9996" max="9996" width="14.85546875" customWidth="1"/>
    <col min="9997" max="9997" width="16.7109375" customWidth="1"/>
    <col min="9998" max="9998" width="19" customWidth="1"/>
    <col min="9999" max="9999" width="14.85546875" customWidth="1"/>
    <col min="10000" max="10000" width="14" bestFit="1" customWidth="1"/>
    <col min="10001" max="10001" width="18.7109375" customWidth="1"/>
    <col min="10002" max="10002" width="13" customWidth="1"/>
    <col min="10241" max="10241" width="11.5703125" customWidth="1"/>
    <col min="10242" max="10242" width="13.28515625" customWidth="1"/>
    <col min="10243" max="10243" width="74" customWidth="1"/>
    <col min="10244" max="10244" width="16.7109375" customWidth="1"/>
    <col min="10245" max="10245" width="15" customWidth="1"/>
    <col min="10246" max="10246" width="15.7109375" customWidth="1"/>
    <col min="10247" max="10247" width="16.7109375" customWidth="1"/>
    <col min="10248" max="10249" width="16" customWidth="1"/>
    <col min="10250" max="10250" width="16.7109375" customWidth="1"/>
    <col min="10251" max="10251" width="18.7109375" customWidth="1"/>
    <col min="10252" max="10252" width="14.85546875" customWidth="1"/>
    <col min="10253" max="10253" width="16.7109375" customWidth="1"/>
    <col min="10254" max="10254" width="19" customWidth="1"/>
    <col min="10255" max="10255" width="14.85546875" customWidth="1"/>
    <col min="10256" max="10256" width="14" bestFit="1" customWidth="1"/>
    <col min="10257" max="10257" width="18.7109375" customWidth="1"/>
    <col min="10258" max="10258" width="13" customWidth="1"/>
    <col min="10497" max="10497" width="11.5703125" customWidth="1"/>
    <col min="10498" max="10498" width="13.28515625" customWidth="1"/>
    <col min="10499" max="10499" width="74" customWidth="1"/>
    <col min="10500" max="10500" width="16.7109375" customWidth="1"/>
    <col min="10501" max="10501" width="15" customWidth="1"/>
    <col min="10502" max="10502" width="15.7109375" customWidth="1"/>
    <col min="10503" max="10503" width="16.7109375" customWidth="1"/>
    <col min="10504" max="10505" width="16" customWidth="1"/>
    <col min="10506" max="10506" width="16.7109375" customWidth="1"/>
    <col min="10507" max="10507" width="18.7109375" customWidth="1"/>
    <col min="10508" max="10508" width="14.85546875" customWidth="1"/>
    <col min="10509" max="10509" width="16.7109375" customWidth="1"/>
    <col min="10510" max="10510" width="19" customWidth="1"/>
    <col min="10511" max="10511" width="14.85546875" customWidth="1"/>
    <col min="10512" max="10512" width="14" bestFit="1" customWidth="1"/>
    <col min="10513" max="10513" width="18.7109375" customWidth="1"/>
    <col min="10514" max="10514" width="13" customWidth="1"/>
    <col min="10753" max="10753" width="11.5703125" customWidth="1"/>
    <col min="10754" max="10754" width="13.28515625" customWidth="1"/>
    <col min="10755" max="10755" width="74" customWidth="1"/>
    <col min="10756" max="10756" width="16.7109375" customWidth="1"/>
    <col min="10757" max="10757" width="15" customWidth="1"/>
    <col min="10758" max="10758" width="15.7109375" customWidth="1"/>
    <col min="10759" max="10759" width="16.7109375" customWidth="1"/>
    <col min="10760" max="10761" width="16" customWidth="1"/>
    <col min="10762" max="10762" width="16.7109375" customWidth="1"/>
    <col min="10763" max="10763" width="18.7109375" customWidth="1"/>
    <col min="10764" max="10764" width="14.85546875" customWidth="1"/>
    <col min="10765" max="10765" width="16.7109375" customWidth="1"/>
    <col min="10766" max="10766" width="19" customWidth="1"/>
    <col min="10767" max="10767" width="14.85546875" customWidth="1"/>
    <col min="10768" max="10768" width="14" bestFit="1" customWidth="1"/>
    <col min="10769" max="10769" width="18.7109375" customWidth="1"/>
    <col min="10770" max="10770" width="13" customWidth="1"/>
    <col min="11009" max="11009" width="11.5703125" customWidth="1"/>
    <col min="11010" max="11010" width="13.28515625" customWidth="1"/>
    <col min="11011" max="11011" width="74" customWidth="1"/>
    <col min="11012" max="11012" width="16.7109375" customWidth="1"/>
    <col min="11013" max="11013" width="15" customWidth="1"/>
    <col min="11014" max="11014" width="15.7109375" customWidth="1"/>
    <col min="11015" max="11015" width="16.7109375" customWidth="1"/>
    <col min="11016" max="11017" width="16" customWidth="1"/>
    <col min="11018" max="11018" width="16.7109375" customWidth="1"/>
    <col min="11019" max="11019" width="18.7109375" customWidth="1"/>
    <col min="11020" max="11020" width="14.85546875" customWidth="1"/>
    <col min="11021" max="11021" width="16.7109375" customWidth="1"/>
    <col min="11022" max="11022" width="19" customWidth="1"/>
    <col min="11023" max="11023" width="14.85546875" customWidth="1"/>
    <col min="11024" max="11024" width="14" bestFit="1" customWidth="1"/>
    <col min="11025" max="11025" width="18.7109375" customWidth="1"/>
    <col min="11026" max="11026" width="13" customWidth="1"/>
    <col min="11265" max="11265" width="11.5703125" customWidth="1"/>
    <col min="11266" max="11266" width="13.28515625" customWidth="1"/>
    <col min="11267" max="11267" width="74" customWidth="1"/>
    <col min="11268" max="11268" width="16.7109375" customWidth="1"/>
    <col min="11269" max="11269" width="15" customWidth="1"/>
    <col min="11270" max="11270" width="15.7109375" customWidth="1"/>
    <col min="11271" max="11271" width="16.7109375" customWidth="1"/>
    <col min="11272" max="11273" width="16" customWidth="1"/>
    <col min="11274" max="11274" width="16.7109375" customWidth="1"/>
    <col min="11275" max="11275" width="18.7109375" customWidth="1"/>
    <col min="11276" max="11276" width="14.85546875" customWidth="1"/>
    <col min="11277" max="11277" width="16.7109375" customWidth="1"/>
    <col min="11278" max="11278" width="19" customWidth="1"/>
    <col min="11279" max="11279" width="14.85546875" customWidth="1"/>
    <col min="11280" max="11280" width="14" bestFit="1" customWidth="1"/>
    <col min="11281" max="11281" width="18.7109375" customWidth="1"/>
    <col min="11282" max="11282" width="13" customWidth="1"/>
    <col min="11521" max="11521" width="11.5703125" customWidth="1"/>
    <col min="11522" max="11522" width="13.28515625" customWidth="1"/>
    <col min="11523" max="11523" width="74" customWidth="1"/>
    <col min="11524" max="11524" width="16.7109375" customWidth="1"/>
    <col min="11525" max="11525" width="15" customWidth="1"/>
    <col min="11526" max="11526" width="15.7109375" customWidth="1"/>
    <col min="11527" max="11527" width="16.7109375" customWidth="1"/>
    <col min="11528" max="11529" width="16" customWidth="1"/>
    <col min="11530" max="11530" width="16.7109375" customWidth="1"/>
    <col min="11531" max="11531" width="18.7109375" customWidth="1"/>
    <col min="11532" max="11532" width="14.85546875" customWidth="1"/>
    <col min="11533" max="11533" width="16.7109375" customWidth="1"/>
    <col min="11534" max="11534" width="19" customWidth="1"/>
    <col min="11535" max="11535" width="14.85546875" customWidth="1"/>
    <col min="11536" max="11536" width="14" bestFit="1" customWidth="1"/>
    <col min="11537" max="11537" width="18.7109375" customWidth="1"/>
    <col min="11538" max="11538" width="13" customWidth="1"/>
    <col min="11777" max="11777" width="11.5703125" customWidth="1"/>
    <col min="11778" max="11778" width="13.28515625" customWidth="1"/>
    <col min="11779" max="11779" width="74" customWidth="1"/>
    <col min="11780" max="11780" width="16.7109375" customWidth="1"/>
    <col min="11781" max="11781" width="15" customWidth="1"/>
    <col min="11782" max="11782" width="15.7109375" customWidth="1"/>
    <col min="11783" max="11783" width="16.7109375" customWidth="1"/>
    <col min="11784" max="11785" width="16" customWidth="1"/>
    <col min="11786" max="11786" width="16.7109375" customWidth="1"/>
    <col min="11787" max="11787" width="18.7109375" customWidth="1"/>
    <col min="11788" max="11788" width="14.85546875" customWidth="1"/>
    <col min="11789" max="11789" width="16.7109375" customWidth="1"/>
    <col min="11790" max="11790" width="19" customWidth="1"/>
    <col min="11791" max="11791" width="14.85546875" customWidth="1"/>
    <col min="11792" max="11792" width="14" bestFit="1" customWidth="1"/>
    <col min="11793" max="11793" width="18.7109375" customWidth="1"/>
    <col min="11794" max="11794" width="13" customWidth="1"/>
    <col min="12033" max="12033" width="11.5703125" customWidth="1"/>
    <col min="12034" max="12034" width="13.28515625" customWidth="1"/>
    <col min="12035" max="12035" width="74" customWidth="1"/>
    <col min="12036" max="12036" width="16.7109375" customWidth="1"/>
    <col min="12037" max="12037" width="15" customWidth="1"/>
    <col min="12038" max="12038" width="15.7109375" customWidth="1"/>
    <col min="12039" max="12039" width="16.7109375" customWidth="1"/>
    <col min="12040" max="12041" width="16" customWidth="1"/>
    <col min="12042" max="12042" width="16.7109375" customWidth="1"/>
    <col min="12043" max="12043" width="18.7109375" customWidth="1"/>
    <col min="12044" max="12044" width="14.85546875" customWidth="1"/>
    <col min="12045" max="12045" width="16.7109375" customWidth="1"/>
    <col min="12046" max="12046" width="19" customWidth="1"/>
    <col min="12047" max="12047" width="14.85546875" customWidth="1"/>
    <col min="12048" max="12048" width="14" bestFit="1" customWidth="1"/>
    <col min="12049" max="12049" width="18.7109375" customWidth="1"/>
    <col min="12050" max="12050" width="13" customWidth="1"/>
    <col min="12289" max="12289" width="11.5703125" customWidth="1"/>
    <col min="12290" max="12290" width="13.28515625" customWidth="1"/>
    <col min="12291" max="12291" width="74" customWidth="1"/>
    <col min="12292" max="12292" width="16.7109375" customWidth="1"/>
    <col min="12293" max="12293" width="15" customWidth="1"/>
    <col min="12294" max="12294" width="15.7109375" customWidth="1"/>
    <col min="12295" max="12295" width="16.7109375" customWidth="1"/>
    <col min="12296" max="12297" width="16" customWidth="1"/>
    <col min="12298" max="12298" width="16.7109375" customWidth="1"/>
    <col min="12299" max="12299" width="18.7109375" customWidth="1"/>
    <col min="12300" max="12300" width="14.85546875" customWidth="1"/>
    <col min="12301" max="12301" width="16.7109375" customWidth="1"/>
    <col min="12302" max="12302" width="19" customWidth="1"/>
    <col min="12303" max="12303" width="14.85546875" customWidth="1"/>
    <col min="12304" max="12304" width="14" bestFit="1" customWidth="1"/>
    <col min="12305" max="12305" width="18.7109375" customWidth="1"/>
    <col min="12306" max="12306" width="13" customWidth="1"/>
    <col min="12545" max="12545" width="11.5703125" customWidth="1"/>
    <col min="12546" max="12546" width="13.28515625" customWidth="1"/>
    <col min="12547" max="12547" width="74" customWidth="1"/>
    <col min="12548" max="12548" width="16.7109375" customWidth="1"/>
    <col min="12549" max="12549" width="15" customWidth="1"/>
    <col min="12550" max="12550" width="15.7109375" customWidth="1"/>
    <col min="12551" max="12551" width="16.7109375" customWidth="1"/>
    <col min="12552" max="12553" width="16" customWidth="1"/>
    <col min="12554" max="12554" width="16.7109375" customWidth="1"/>
    <col min="12555" max="12555" width="18.7109375" customWidth="1"/>
    <col min="12556" max="12556" width="14.85546875" customWidth="1"/>
    <col min="12557" max="12557" width="16.7109375" customWidth="1"/>
    <col min="12558" max="12558" width="19" customWidth="1"/>
    <col min="12559" max="12559" width="14.85546875" customWidth="1"/>
    <col min="12560" max="12560" width="14" bestFit="1" customWidth="1"/>
    <col min="12561" max="12561" width="18.7109375" customWidth="1"/>
    <col min="12562" max="12562" width="13" customWidth="1"/>
    <col min="12801" max="12801" width="11.5703125" customWidth="1"/>
    <col min="12802" max="12802" width="13.28515625" customWidth="1"/>
    <col min="12803" max="12803" width="74" customWidth="1"/>
    <col min="12804" max="12804" width="16.7109375" customWidth="1"/>
    <col min="12805" max="12805" width="15" customWidth="1"/>
    <col min="12806" max="12806" width="15.7109375" customWidth="1"/>
    <col min="12807" max="12807" width="16.7109375" customWidth="1"/>
    <col min="12808" max="12809" width="16" customWidth="1"/>
    <col min="12810" max="12810" width="16.7109375" customWidth="1"/>
    <col min="12811" max="12811" width="18.7109375" customWidth="1"/>
    <col min="12812" max="12812" width="14.85546875" customWidth="1"/>
    <col min="12813" max="12813" width="16.7109375" customWidth="1"/>
    <col min="12814" max="12814" width="19" customWidth="1"/>
    <col min="12815" max="12815" width="14.85546875" customWidth="1"/>
    <col min="12816" max="12816" width="14" bestFit="1" customWidth="1"/>
    <col min="12817" max="12817" width="18.7109375" customWidth="1"/>
    <col min="12818" max="12818" width="13" customWidth="1"/>
    <col min="13057" max="13057" width="11.5703125" customWidth="1"/>
    <col min="13058" max="13058" width="13.28515625" customWidth="1"/>
    <col min="13059" max="13059" width="74" customWidth="1"/>
    <col min="13060" max="13060" width="16.7109375" customWidth="1"/>
    <col min="13061" max="13061" width="15" customWidth="1"/>
    <col min="13062" max="13062" width="15.7109375" customWidth="1"/>
    <col min="13063" max="13063" width="16.7109375" customWidth="1"/>
    <col min="13064" max="13065" width="16" customWidth="1"/>
    <col min="13066" max="13066" width="16.7109375" customWidth="1"/>
    <col min="13067" max="13067" width="18.7109375" customWidth="1"/>
    <col min="13068" max="13068" width="14.85546875" customWidth="1"/>
    <col min="13069" max="13069" width="16.7109375" customWidth="1"/>
    <col min="13070" max="13070" width="19" customWidth="1"/>
    <col min="13071" max="13071" width="14.85546875" customWidth="1"/>
    <col min="13072" max="13072" width="14" bestFit="1" customWidth="1"/>
    <col min="13073" max="13073" width="18.7109375" customWidth="1"/>
    <col min="13074" max="13074" width="13" customWidth="1"/>
    <col min="13313" max="13313" width="11.5703125" customWidth="1"/>
    <col min="13314" max="13314" width="13.28515625" customWidth="1"/>
    <col min="13315" max="13315" width="74" customWidth="1"/>
    <col min="13316" max="13316" width="16.7109375" customWidth="1"/>
    <col min="13317" max="13317" width="15" customWidth="1"/>
    <col min="13318" max="13318" width="15.7109375" customWidth="1"/>
    <col min="13319" max="13319" width="16.7109375" customWidth="1"/>
    <col min="13320" max="13321" width="16" customWidth="1"/>
    <col min="13322" max="13322" width="16.7109375" customWidth="1"/>
    <col min="13323" max="13323" width="18.7109375" customWidth="1"/>
    <col min="13324" max="13324" width="14.85546875" customWidth="1"/>
    <col min="13325" max="13325" width="16.7109375" customWidth="1"/>
    <col min="13326" max="13326" width="19" customWidth="1"/>
    <col min="13327" max="13327" width="14.85546875" customWidth="1"/>
    <col min="13328" max="13328" width="14" bestFit="1" customWidth="1"/>
    <col min="13329" max="13329" width="18.7109375" customWidth="1"/>
    <col min="13330" max="13330" width="13" customWidth="1"/>
    <col min="13569" max="13569" width="11.5703125" customWidth="1"/>
    <col min="13570" max="13570" width="13.28515625" customWidth="1"/>
    <col min="13571" max="13571" width="74" customWidth="1"/>
    <col min="13572" max="13572" width="16.7109375" customWidth="1"/>
    <col min="13573" max="13573" width="15" customWidth="1"/>
    <col min="13574" max="13574" width="15.7109375" customWidth="1"/>
    <col min="13575" max="13575" width="16.7109375" customWidth="1"/>
    <col min="13576" max="13577" width="16" customWidth="1"/>
    <col min="13578" max="13578" width="16.7109375" customWidth="1"/>
    <col min="13579" max="13579" width="18.7109375" customWidth="1"/>
    <col min="13580" max="13580" width="14.85546875" customWidth="1"/>
    <col min="13581" max="13581" width="16.7109375" customWidth="1"/>
    <col min="13582" max="13582" width="19" customWidth="1"/>
    <col min="13583" max="13583" width="14.85546875" customWidth="1"/>
    <col min="13584" max="13584" width="14" bestFit="1" customWidth="1"/>
    <col min="13585" max="13585" width="18.7109375" customWidth="1"/>
    <col min="13586" max="13586" width="13" customWidth="1"/>
    <col min="13825" max="13825" width="11.5703125" customWidth="1"/>
    <col min="13826" max="13826" width="13.28515625" customWidth="1"/>
    <col min="13827" max="13827" width="74" customWidth="1"/>
    <col min="13828" max="13828" width="16.7109375" customWidth="1"/>
    <col min="13829" max="13829" width="15" customWidth="1"/>
    <col min="13830" max="13830" width="15.7109375" customWidth="1"/>
    <col min="13831" max="13831" width="16.7109375" customWidth="1"/>
    <col min="13832" max="13833" width="16" customWidth="1"/>
    <col min="13834" max="13834" width="16.7109375" customWidth="1"/>
    <col min="13835" max="13835" width="18.7109375" customWidth="1"/>
    <col min="13836" max="13836" width="14.85546875" customWidth="1"/>
    <col min="13837" max="13837" width="16.7109375" customWidth="1"/>
    <col min="13838" max="13838" width="19" customWidth="1"/>
    <col min="13839" max="13839" width="14.85546875" customWidth="1"/>
    <col min="13840" max="13840" width="14" bestFit="1" customWidth="1"/>
    <col min="13841" max="13841" width="18.7109375" customWidth="1"/>
    <col min="13842" max="13842" width="13" customWidth="1"/>
    <col min="14081" max="14081" width="11.5703125" customWidth="1"/>
    <col min="14082" max="14082" width="13.28515625" customWidth="1"/>
    <col min="14083" max="14083" width="74" customWidth="1"/>
    <col min="14084" max="14084" width="16.7109375" customWidth="1"/>
    <col min="14085" max="14085" width="15" customWidth="1"/>
    <col min="14086" max="14086" width="15.7109375" customWidth="1"/>
    <col min="14087" max="14087" width="16.7109375" customWidth="1"/>
    <col min="14088" max="14089" width="16" customWidth="1"/>
    <col min="14090" max="14090" width="16.7109375" customWidth="1"/>
    <col min="14091" max="14091" width="18.7109375" customWidth="1"/>
    <col min="14092" max="14092" width="14.85546875" customWidth="1"/>
    <col min="14093" max="14093" width="16.7109375" customWidth="1"/>
    <col min="14094" max="14094" width="19" customWidth="1"/>
    <col min="14095" max="14095" width="14.85546875" customWidth="1"/>
    <col min="14096" max="14096" width="14" bestFit="1" customWidth="1"/>
    <col min="14097" max="14097" width="18.7109375" customWidth="1"/>
    <col min="14098" max="14098" width="13" customWidth="1"/>
    <col min="14337" max="14337" width="11.5703125" customWidth="1"/>
    <col min="14338" max="14338" width="13.28515625" customWidth="1"/>
    <col min="14339" max="14339" width="74" customWidth="1"/>
    <col min="14340" max="14340" width="16.7109375" customWidth="1"/>
    <col min="14341" max="14341" width="15" customWidth="1"/>
    <col min="14342" max="14342" width="15.7109375" customWidth="1"/>
    <col min="14343" max="14343" width="16.7109375" customWidth="1"/>
    <col min="14344" max="14345" width="16" customWidth="1"/>
    <col min="14346" max="14346" width="16.7109375" customWidth="1"/>
    <col min="14347" max="14347" width="18.7109375" customWidth="1"/>
    <col min="14348" max="14348" width="14.85546875" customWidth="1"/>
    <col min="14349" max="14349" width="16.7109375" customWidth="1"/>
    <col min="14350" max="14350" width="19" customWidth="1"/>
    <col min="14351" max="14351" width="14.85546875" customWidth="1"/>
    <col min="14352" max="14352" width="14" bestFit="1" customWidth="1"/>
    <col min="14353" max="14353" width="18.7109375" customWidth="1"/>
    <col min="14354" max="14354" width="13" customWidth="1"/>
    <col min="14593" max="14593" width="11.5703125" customWidth="1"/>
    <col min="14594" max="14594" width="13.28515625" customWidth="1"/>
    <col min="14595" max="14595" width="74" customWidth="1"/>
    <col min="14596" max="14596" width="16.7109375" customWidth="1"/>
    <col min="14597" max="14597" width="15" customWidth="1"/>
    <col min="14598" max="14598" width="15.7109375" customWidth="1"/>
    <col min="14599" max="14599" width="16.7109375" customWidth="1"/>
    <col min="14600" max="14601" width="16" customWidth="1"/>
    <col min="14602" max="14602" width="16.7109375" customWidth="1"/>
    <col min="14603" max="14603" width="18.7109375" customWidth="1"/>
    <col min="14604" max="14604" width="14.85546875" customWidth="1"/>
    <col min="14605" max="14605" width="16.7109375" customWidth="1"/>
    <col min="14606" max="14606" width="19" customWidth="1"/>
    <col min="14607" max="14607" width="14.85546875" customWidth="1"/>
    <col min="14608" max="14608" width="14" bestFit="1" customWidth="1"/>
    <col min="14609" max="14609" width="18.7109375" customWidth="1"/>
    <col min="14610" max="14610" width="13" customWidth="1"/>
    <col min="14849" max="14849" width="11.5703125" customWidth="1"/>
    <col min="14850" max="14850" width="13.28515625" customWidth="1"/>
    <col min="14851" max="14851" width="74" customWidth="1"/>
    <col min="14852" max="14852" width="16.7109375" customWidth="1"/>
    <col min="14853" max="14853" width="15" customWidth="1"/>
    <col min="14854" max="14854" width="15.7109375" customWidth="1"/>
    <col min="14855" max="14855" width="16.7109375" customWidth="1"/>
    <col min="14856" max="14857" width="16" customWidth="1"/>
    <col min="14858" max="14858" width="16.7109375" customWidth="1"/>
    <col min="14859" max="14859" width="18.7109375" customWidth="1"/>
    <col min="14860" max="14860" width="14.85546875" customWidth="1"/>
    <col min="14861" max="14861" width="16.7109375" customWidth="1"/>
    <col min="14862" max="14862" width="19" customWidth="1"/>
    <col min="14863" max="14863" width="14.85546875" customWidth="1"/>
    <col min="14864" max="14864" width="14" bestFit="1" customWidth="1"/>
    <col min="14865" max="14865" width="18.7109375" customWidth="1"/>
    <col min="14866" max="14866" width="13" customWidth="1"/>
    <col min="15105" max="15105" width="11.5703125" customWidth="1"/>
    <col min="15106" max="15106" width="13.28515625" customWidth="1"/>
    <col min="15107" max="15107" width="74" customWidth="1"/>
    <col min="15108" max="15108" width="16.7109375" customWidth="1"/>
    <col min="15109" max="15109" width="15" customWidth="1"/>
    <col min="15110" max="15110" width="15.7109375" customWidth="1"/>
    <col min="15111" max="15111" width="16.7109375" customWidth="1"/>
    <col min="15112" max="15113" width="16" customWidth="1"/>
    <col min="15114" max="15114" width="16.7109375" customWidth="1"/>
    <col min="15115" max="15115" width="18.7109375" customWidth="1"/>
    <col min="15116" max="15116" width="14.85546875" customWidth="1"/>
    <col min="15117" max="15117" width="16.7109375" customWidth="1"/>
    <col min="15118" max="15118" width="19" customWidth="1"/>
    <col min="15119" max="15119" width="14.85546875" customWidth="1"/>
    <col min="15120" max="15120" width="14" bestFit="1" customWidth="1"/>
    <col min="15121" max="15121" width="18.7109375" customWidth="1"/>
    <col min="15122" max="15122" width="13" customWidth="1"/>
    <col min="15361" max="15361" width="11.5703125" customWidth="1"/>
    <col min="15362" max="15362" width="13.28515625" customWidth="1"/>
    <col min="15363" max="15363" width="74" customWidth="1"/>
    <col min="15364" max="15364" width="16.7109375" customWidth="1"/>
    <col min="15365" max="15365" width="15" customWidth="1"/>
    <col min="15366" max="15366" width="15.7109375" customWidth="1"/>
    <col min="15367" max="15367" width="16.7109375" customWidth="1"/>
    <col min="15368" max="15369" width="16" customWidth="1"/>
    <col min="15370" max="15370" width="16.7109375" customWidth="1"/>
    <col min="15371" max="15371" width="18.7109375" customWidth="1"/>
    <col min="15372" max="15372" width="14.85546875" customWidth="1"/>
    <col min="15373" max="15373" width="16.7109375" customWidth="1"/>
    <col min="15374" max="15374" width="19" customWidth="1"/>
    <col min="15375" max="15375" width="14.85546875" customWidth="1"/>
    <col min="15376" max="15376" width="14" bestFit="1" customWidth="1"/>
    <col min="15377" max="15377" width="18.7109375" customWidth="1"/>
    <col min="15378" max="15378" width="13" customWidth="1"/>
    <col min="15617" max="15617" width="11.5703125" customWidth="1"/>
    <col min="15618" max="15618" width="13.28515625" customWidth="1"/>
    <col min="15619" max="15619" width="74" customWidth="1"/>
    <col min="15620" max="15620" width="16.7109375" customWidth="1"/>
    <col min="15621" max="15621" width="15" customWidth="1"/>
    <col min="15622" max="15622" width="15.7109375" customWidth="1"/>
    <col min="15623" max="15623" width="16.7109375" customWidth="1"/>
    <col min="15624" max="15625" width="16" customWidth="1"/>
    <col min="15626" max="15626" width="16.7109375" customWidth="1"/>
    <col min="15627" max="15627" width="18.7109375" customWidth="1"/>
    <col min="15628" max="15628" width="14.85546875" customWidth="1"/>
    <col min="15629" max="15629" width="16.7109375" customWidth="1"/>
    <col min="15630" max="15630" width="19" customWidth="1"/>
    <col min="15631" max="15631" width="14.85546875" customWidth="1"/>
    <col min="15632" max="15632" width="14" bestFit="1" customWidth="1"/>
    <col min="15633" max="15633" width="18.7109375" customWidth="1"/>
    <col min="15634" max="15634" width="13" customWidth="1"/>
    <col min="15873" max="15873" width="11.5703125" customWidth="1"/>
    <col min="15874" max="15874" width="13.28515625" customWidth="1"/>
    <col min="15875" max="15875" width="74" customWidth="1"/>
    <col min="15876" max="15876" width="16.7109375" customWidth="1"/>
    <col min="15877" max="15877" width="15" customWidth="1"/>
    <col min="15878" max="15878" width="15.7109375" customWidth="1"/>
    <col min="15879" max="15879" width="16.7109375" customWidth="1"/>
    <col min="15880" max="15881" width="16" customWidth="1"/>
    <col min="15882" max="15882" width="16.7109375" customWidth="1"/>
    <col min="15883" max="15883" width="18.7109375" customWidth="1"/>
    <col min="15884" max="15884" width="14.85546875" customWidth="1"/>
    <col min="15885" max="15885" width="16.7109375" customWidth="1"/>
    <col min="15886" max="15886" width="19" customWidth="1"/>
    <col min="15887" max="15887" width="14.85546875" customWidth="1"/>
    <col min="15888" max="15888" width="14" bestFit="1" customWidth="1"/>
    <col min="15889" max="15889" width="18.7109375" customWidth="1"/>
    <col min="15890" max="15890" width="13" customWidth="1"/>
    <col min="16129" max="16129" width="11.5703125" customWidth="1"/>
    <col min="16130" max="16130" width="13.28515625" customWidth="1"/>
    <col min="16131" max="16131" width="74" customWidth="1"/>
    <col min="16132" max="16132" width="16.7109375" customWidth="1"/>
    <col min="16133" max="16133" width="15" customWidth="1"/>
    <col min="16134" max="16134" width="15.7109375" customWidth="1"/>
    <col min="16135" max="16135" width="16.7109375" customWidth="1"/>
    <col min="16136" max="16137" width="16" customWidth="1"/>
    <col min="16138" max="16138" width="16.7109375" customWidth="1"/>
    <col min="16139" max="16139" width="18.7109375" customWidth="1"/>
    <col min="16140" max="16140" width="14.85546875" customWidth="1"/>
    <col min="16141" max="16141" width="16.7109375" customWidth="1"/>
    <col min="16142" max="16142" width="19" customWidth="1"/>
    <col min="16143" max="16143" width="14.85546875" customWidth="1"/>
    <col min="16144" max="16144" width="14" bestFit="1" customWidth="1"/>
    <col min="16145" max="16145" width="18.7109375" customWidth="1"/>
    <col min="16146" max="16146" width="13" customWidth="1"/>
  </cols>
  <sheetData>
    <row r="1" spans="1:18" ht="16.5">
      <c r="A1" s="152"/>
      <c r="B1" s="152"/>
      <c r="C1" s="152"/>
      <c r="O1" s="153" t="s">
        <v>261</v>
      </c>
    </row>
    <row r="2" spans="1:18" ht="16.5">
      <c r="A2" s="152"/>
      <c r="B2" s="152"/>
      <c r="C2" s="154"/>
      <c r="N2" s="155"/>
      <c r="O2" s="153" t="s">
        <v>262</v>
      </c>
    </row>
    <row r="3" spans="1:18" ht="13.5">
      <c r="A3" s="152"/>
      <c r="B3" s="152"/>
      <c r="C3" s="154"/>
      <c r="N3" s="155"/>
    </row>
    <row r="4" spans="1:18" ht="57.75" customHeight="1">
      <c r="A4" s="273" t="s">
        <v>265</v>
      </c>
      <c r="B4" s="273"/>
      <c r="C4" s="273"/>
      <c r="D4" s="273"/>
      <c r="E4" s="273"/>
      <c r="F4" s="273"/>
      <c r="G4" s="273"/>
      <c r="H4" s="273"/>
      <c r="I4" s="273"/>
      <c r="J4" s="273"/>
      <c r="K4" s="273"/>
      <c r="L4" s="273"/>
      <c r="M4" s="273"/>
      <c r="N4" s="273"/>
      <c r="O4" s="273"/>
      <c r="P4" s="155"/>
    </row>
    <row r="5" spans="1:18" ht="20.25" customHeight="1">
      <c r="A5" s="152"/>
      <c r="B5" s="152"/>
      <c r="D5" s="156"/>
      <c r="E5" s="156"/>
      <c r="F5" s="156"/>
      <c r="G5" s="156"/>
      <c r="H5" s="156"/>
      <c r="I5" s="156"/>
      <c r="J5" s="156"/>
      <c r="K5" s="156"/>
      <c r="L5" s="156"/>
      <c r="M5" s="156"/>
      <c r="N5" s="274" t="s">
        <v>28</v>
      </c>
      <c r="O5" s="274"/>
      <c r="P5" s="155"/>
    </row>
    <row r="6" spans="1:18" ht="70.5" customHeight="1">
      <c r="A6" s="275" t="s">
        <v>266</v>
      </c>
      <c r="B6" s="275"/>
      <c r="C6" s="275" t="s">
        <v>267</v>
      </c>
      <c r="D6" s="276" t="s">
        <v>147</v>
      </c>
      <c r="E6" s="276"/>
      <c r="F6" s="276"/>
      <c r="G6" s="276" t="s">
        <v>148</v>
      </c>
      <c r="H6" s="276"/>
      <c r="I6" s="276"/>
      <c r="J6" s="276" t="s">
        <v>149</v>
      </c>
      <c r="K6" s="276"/>
      <c r="L6" s="276"/>
      <c r="M6" s="276" t="s">
        <v>150</v>
      </c>
      <c r="N6" s="276"/>
      <c r="O6" s="276"/>
      <c r="P6" s="157"/>
      <c r="Q6" s="157"/>
      <c r="R6" s="157"/>
    </row>
    <row r="7" spans="1:18" ht="22.5" customHeight="1">
      <c r="A7" s="275" t="s">
        <v>31</v>
      </c>
      <c r="B7" s="275" t="s">
        <v>32</v>
      </c>
      <c r="C7" s="275"/>
      <c r="D7" s="271" t="s">
        <v>268</v>
      </c>
      <c r="E7" s="272" t="s">
        <v>78</v>
      </c>
      <c r="F7" s="272"/>
      <c r="G7" s="271" t="s">
        <v>268</v>
      </c>
      <c r="H7" s="272" t="s">
        <v>78</v>
      </c>
      <c r="I7" s="272"/>
      <c r="J7" s="271" t="s">
        <v>268</v>
      </c>
      <c r="K7" s="272" t="s">
        <v>78</v>
      </c>
      <c r="L7" s="272"/>
      <c r="M7" s="271" t="s">
        <v>268</v>
      </c>
      <c r="N7" s="272" t="s">
        <v>78</v>
      </c>
      <c r="O7" s="272"/>
    </row>
    <row r="8" spans="1:18" ht="48" customHeight="1">
      <c r="A8" s="275"/>
      <c r="B8" s="275"/>
      <c r="C8" s="275"/>
      <c r="D8" s="271"/>
      <c r="E8" s="158" t="s">
        <v>79</v>
      </c>
      <c r="F8" s="158" t="s">
        <v>269</v>
      </c>
      <c r="G8" s="271"/>
      <c r="H8" s="158" t="s">
        <v>79</v>
      </c>
      <c r="I8" s="158" t="s">
        <v>269</v>
      </c>
      <c r="J8" s="271"/>
      <c r="K8" s="158" t="s">
        <v>79</v>
      </c>
      <c r="L8" s="158" t="s">
        <v>269</v>
      </c>
      <c r="M8" s="271"/>
      <c r="N8" s="158" t="s">
        <v>79</v>
      </c>
      <c r="O8" s="158" t="s">
        <v>269</v>
      </c>
    </row>
    <row r="9" spans="1:18" ht="39" customHeight="1">
      <c r="A9" s="159"/>
      <c r="B9" s="159"/>
      <c r="C9" s="160" t="s">
        <v>270</v>
      </c>
      <c r="D9" s="161">
        <f>E9+F9</f>
        <v>6374648.4000000004</v>
      </c>
      <c r="E9" s="161">
        <f>+E11+E21</f>
        <v>5629216.5000000009</v>
      </c>
      <c r="F9" s="161">
        <f>+F11+F21</f>
        <v>745431.89999999991</v>
      </c>
      <c r="G9" s="161">
        <f>H9+I9</f>
        <v>18538734.5</v>
      </c>
      <c r="H9" s="161">
        <f>+H11+H21</f>
        <v>16239348.799999999</v>
      </c>
      <c r="I9" s="161">
        <f>+I11+I21</f>
        <v>2299385.6999999997</v>
      </c>
      <c r="J9" s="161">
        <f>K9+L9</f>
        <v>31704255.700000003</v>
      </c>
      <c r="K9" s="161">
        <f>+K11+K21</f>
        <v>27809127.700000003</v>
      </c>
      <c r="L9" s="161">
        <f>+L11+L21</f>
        <v>3895128</v>
      </c>
      <c r="M9" s="161">
        <f>N9+O9</f>
        <v>44622309.099999994</v>
      </c>
      <c r="N9" s="161">
        <f>+N11+N21</f>
        <v>38258982.099999994</v>
      </c>
      <c r="O9" s="161">
        <f>+O11+O21</f>
        <v>6363326.9999999991</v>
      </c>
    </row>
    <row r="10" spans="1:18" ht="30.75" customHeight="1">
      <c r="A10" s="268"/>
      <c r="B10" s="268"/>
      <c r="C10" s="162" t="s">
        <v>1</v>
      </c>
      <c r="D10" s="163"/>
      <c r="E10" s="163"/>
      <c r="F10" s="163"/>
      <c r="G10" s="163"/>
      <c r="H10" s="163"/>
      <c r="I10" s="163"/>
      <c r="J10" s="163"/>
      <c r="K10" s="163"/>
      <c r="L10" s="163"/>
      <c r="M10" s="163"/>
      <c r="N10" s="163"/>
      <c r="O10" s="163"/>
    </row>
    <row r="11" spans="1:18" ht="32.25" customHeight="1">
      <c r="A11" s="159"/>
      <c r="B11" s="159"/>
      <c r="C11" s="162" t="s">
        <v>119</v>
      </c>
      <c r="D11" s="164">
        <f>E11+F11</f>
        <v>297787.5</v>
      </c>
      <c r="E11" s="164">
        <f>E12</f>
        <v>297787.5</v>
      </c>
      <c r="F11" s="164">
        <f>F12</f>
        <v>0</v>
      </c>
      <c r="G11" s="164">
        <f>H11+I11</f>
        <v>595575</v>
      </c>
      <c r="H11" s="164">
        <f>H12</f>
        <v>595575</v>
      </c>
      <c r="I11" s="164">
        <f>I12</f>
        <v>0</v>
      </c>
      <c r="J11" s="164">
        <f>K11+L11</f>
        <v>893362.5</v>
      </c>
      <c r="K11" s="164">
        <f>K12</f>
        <v>893362.5</v>
      </c>
      <c r="L11" s="164">
        <f>L12</f>
        <v>0</v>
      </c>
      <c r="M11" s="164">
        <f>N11+O11</f>
        <v>1191150</v>
      </c>
      <c r="N11" s="164">
        <f>N12</f>
        <v>1191150</v>
      </c>
      <c r="O11" s="164">
        <f>O12</f>
        <v>0</v>
      </c>
    </row>
    <row r="12" spans="1:18" ht="42.75" customHeight="1">
      <c r="A12" s="165">
        <v>1134</v>
      </c>
      <c r="B12" s="165"/>
      <c r="C12" s="166" t="s">
        <v>80</v>
      </c>
      <c r="D12" s="161">
        <f>E12+F12</f>
        <v>297787.5</v>
      </c>
      <c r="E12" s="161">
        <f>E13</f>
        <v>297787.5</v>
      </c>
      <c r="F12" s="161">
        <f>F13</f>
        <v>0</v>
      </c>
      <c r="G12" s="161">
        <f>H12+I12</f>
        <v>595575</v>
      </c>
      <c r="H12" s="161">
        <f>H13</f>
        <v>595575</v>
      </c>
      <c r="I12" s="161">
        <f>I13</f>
        <v>0</v>
      </c>
      <c r="J12" s="161">
        <f>K12+L12</f>
        <v>893362.5</v>
      </c>
      <c r="K12" s="161">
        <f>K13</f>
        <v>893362.5</v>
      </c>
      <c r="L12" s="161">
        <f>L13</f>
        <v>0</v>
      </c>
      <c r="M12" s="161">
        <f>N12+O12</f>
        <v>1191150</v>
      </c>
      <c r="N12" s="161">
        <f>N13</f>
        <v>1191150</v>
      </c>
      <c r="O12" s="161">
        <f>O13</f>
        <v>0</v>
      </c>
    </row>
    <row r="13" spans="1:18" ht="70.5" customHeight="1">
      <c r="A13" s="167"/>
      <c r="B13" s="168">
        <v>42001</v>
      </c>
      <c r="C13" s="169" t="s">
        <v>271</v>
      </c>
      <c r="D13" s="170">
        <f>E13+F13</f>
        <v>297787.5</v>
      </c>
      <c r="E13" s="170">
        <f>E15</f>
        <v>297787.5</v>
      </c>
      <c r="F13" s="170">
        <f>F15</f>
        <v>0</v>
      </c>
      <c r="G13" s="170">
        <f>H13+I13</f>
        <v>595575</v>
      </c>
      <c r="H13" s="170">
        <f>H15</f>
        <v>595575</v>
      </c>
      <c r="I13" s="170">
        <f>I15</f>
        <v>0</v>
      </c>
      <c r="J13" s="170">
        <f>K13+L13</f>
        <v>893362.5</v>
      </c>
      <c r="K13" s="170">
        <f>K15</f>
        <v>893362.5</v>
      </c>
      <c r="L13" s="170">
        <f>L15</f>
        <v>0</v>
      </c>
      <c r="M13" s="170">
        <f>N13+O13</f>
        <v>1191150</v>
      </c>
      <c r="N13" s="170">
        <f>N15</f>
        <v>1191150</v>
      </c>
      <c r="O13" s="170">
        <f>O15</f>
        <v>0</v>
      </c>
    </row>
    <row r="14" spans="1:18" ht="21" customHeight="1">
      <c r="A14" s="269"/>
      <c r="B14" s="270"/>
      <c r="C14" s="171" t="s">
        <v>272</v>
      </c>
      <c r="D14" s="170"/>
      <c r="E14" s="170"/>
      <c r="F14" s="170"/>
      <c r="G14" s="170"/>
      <c r="H14" s="170"/>
      <c r="I14" s="170"/>
      <c r="J14" s="170"/>
      <c r="K14" s="170"/>
      <c r="L14" s="170"/>
      <c r="M14" s="170"/>
      <c r="N14" s="170"/>
      <c r="O14" s="170"/>
    </row>
    <row r="15" spans="1:18" ht="24" customHeight="1">
      <c r="A15" s="269"/>
      <c r="B15" s="270"/>
      <c r="C15" s="162" t="s">
        <v>119</v>
      </c>
      <c r="D15" s="164">
        <f>E15+F15</f>
        <v>297787.5</v>
      </c>
      <c r="E15" s="164">
        <f>E17</f>
        <v>297787.5</v>
      </c>
      <c r="F15" s="164">
        <f>F17</f>
        <v>0</v>
      </c>
      <c r="G15" s="164">
        <f>H15+I15</f>
        <v>595575</v>
      </c>
      <c r="H15" s="164">
        <f>H17</f>
        <v>595575</v>
      </c>
      <c r="I15" s="164">
        <f>I17</f>
        <v>0</v>
      </c>
      <c r="J15" s="164">
        <f>K15+L15</f>
        <v>893362.5</v>
      </c>
      <c r="K15" s="164">
        <f>K17</f>
        <v>893362.5</v>
      </c>
      <c r="L15" s="164">
        <f>L17</f>
        <v>0</v>
      </c>
      <c r="M15" s="164">
        <f>N15+O15</f>
        <v>1191150</v>
      </c>
      <c r="N15" s="164">
        <f>N17</f>
        <v>1191150</v>
      </c>
      <c r="O15" s="164">
        <f>O17</f>
        <v>0</v>
      </c>
    </row>
    <row r="16" spans="1:18" ht="21.75" customHeight="1">
      <c r="A16" s="269"/>
      <c r="B16" s="270"/>
      <c r="C16" s="169" t="s">
        <v>273</v>
      </c>
      <c r="D16" s="170"/>
      <c r="E16" s="170"/>
      <c r="F16" s="170"/>
      <c r="G16" s="170"/>
      <c r="H16" s="170"/>
      <c r="I16" s="170"/>
      <c r="J16" s="170"/>
      <c r="K16" s="170"/>
      <c r="L16" s="170"/>
      <c r="M16" s="170"/>
      <c r="N16" s="170"/>
      <c r="O16" s="170"/>
    </row>
    <row r="17" spans="1:15" ht="42" customHeight="1">
      <c r="A17" s="269"/>
      <c r="B17" s="270"/>
      <c r="C17" s="169" t="s">
        <v>274</v>
      </c>
      <c r="D17" s="170">
        <f t="shared" ref="D17:D23" si="0">E17+F17</f>
        <v>297787.5</v>
      </c>
      <c r="E17" s="170">
        <f t="shared" ref="E17:O19" si="1">E18</f>
        <v>297787.5</v>
      </c>
      <c r="F17" s="170">
        <f t="shared" si="1"/>
        <v>0</v>
      </c>
      <c r="G17" s="170">
        <f t="shared" ref="G17:G23" si="2">H17+I17</f>
        <v>595575</v>
      </c>
      <c r="H17" s="170">
        <f t="shared" si="1"/>
        <v>595575</v>
      </c>
      <c r="I17" s="170">
        <f t="shared" si="1"/>
        <v>0</v>
      </c>
      <c r="J17" s="170">
        <f t="shared" ref="J17:J23" si="3">K17+L17</f>
        <v>893362.5</v>
      </c>
      <c r="K17" s="170">
        <f t="shared" si="1"/>
        <v>893362.5</v>
      </c>
      <c r="L17" s="170">
        <f t="shared" si="1"/>
        <v>0</v>
      </c>
      <c r="M17" s="170">
        <f t="shared" ref="M17:M23" si="4">N17+O17</f>
        <v>1191150</v>
      </c>
      <c r="N17" s="170">
        <f t="shared" si="1"/>
        <v>1191150</v>
      </c>
      <c r="O17" s="170">
        <f t="shared" si="1"/>
        <v>0</v>
      </c>
    </row>
    <row r="18" spans="1:15" ht="24.75" customHeight="1">
      <c r="A18" s="269"/>
      <c r="B18" s="270"/>
      <c r="C18" s="169" t="s">
        <v>275</v>
      </c>
      <c r="D18" s="170">
        <f t="shared" si="0"/>
        <v>297787.5</v>
      </c>
      <c r="E18" s="170">
        <f t="shared" si="1"/>
        <v>297787.5</v>
      </c>
      <c r="F18" s="170">
        <f t="shared" si="1"/>
        <v>0</v>
      </c>
      <c r="G18" s="170">
        <f t="shared" si="2"/>
        <v>595575</v>
      </c>
      <c r="H18" s="170">
        <f t="shared" si="1"/>
        <v>595575</v>
      </c>
      <c r="I18" s="170">
        <f t="shared" si="1"/>
        <v>0</v>
      </c>
      <c r="J18" s="170">
        <f t="shared" si="3"/>
        <v>893362.5</v>
      </c>
      <c r="K18" s="170">
        <f t="shared" si="1"/>
        <v>893362.5</v>
      </c>
      <c r="L18" s="170">
        <f t="shared" si="1"/>
        <v>0</v>
      </c>
      <c r="M18" s="170">
        <f t="shared" si="4"/>
        <v>1191150</v>
      </c>
      <c r="N18" s="170">
        <f t="shared" si="1"/>
        <v>1191150</v>
      </c>
      <c r="O18" s="170">
        <f t="shared" si="1"/>
        <v>0</v>
      </c>
    </row>
    <row r="19" spans="1:15" ht="24" customHeight="1">
      <c r="A19" s="269"/>
      <c r="B19" s="270"/>
      <c r="C19" s="169" t="s">
        <v>276</v>
      </c>
      <c r="D19" s="170">
        <f t="shared" si="0"/>
        <v>297787.5</v>
      </c>
      <c r="E19" s="170">
        <f t="shared" si="1"/>
        <v>297787.5</v>
      </c>
      <c r="F19" s="170">
        <f t="shared" si="1"/>
        <v>0</v>
      </c>
      <c r="G19" s="170">
        <f t="shared" si="2"/>
        <v>595575</v>
      </c>
      <c r="H19" s="170">
        <f t="shared" si="1"/>
        <v>595575</v>
      </c>
      <c r="I19" s="170">
        <f t="shared" si="1"/>
        <v>0</v>
      </c>
      <c r="J19" s="170">
        <f t="shared" si="3"/>
        <v>893362.5</v>
      </c>
      <c r="K19" s="170">
        <f t="shared" si="1"/>
        <v>893362.5</v>
      </c>
      <c r="L19" s="170">
        <f t="shared" si="1"/>
        <v>0</v>
      </c>
      <c r="M19" s="170">
        <f t="shared" si="4"/>
        <v>1191150</v>
      </c>
      <c r="N19" s="170">
        <f t="shared" si="1"/>
        <v>1191150</v>
      </c>
      <c r="O19" s="170">
        <f t="shared" si="1"/>
        <v>0</v>
      </c>
    </row>
    <row r="20" spans="1:15" ht="30" customHeight="1">
      <c r="A20" s="269"/>
      <c r="B20" s="270"/>
      <c r="C20" s="169" t="s">
        <v>277</v>
      </c>
      <c r="D20" s="170">
        <f t="shared" si="0"/>
        <v>297787.5</v>
      </c>
      <c r="E20" s="170">
        <v>297787.5</v>
      </c>
      <c r="F20" s="170">
        <v>0</v>
      </c>
      <c r="G20" s="170">
        <f t="shared" si="2"/>
        <v>595575</v>
      </c>
      <c r="H20" s="170">
        <v>595575</v>
      </c>
      <c r="I20" s="170">
        <v>0</v>
      </c>
      <c r="J20" s="170">
        <f t="shared" si="3"/>
        <v>893362.5</v>
      </c>
      <c r="K20" s="170">
        <v>893362.5</v>
      </c>
      <c r="L20" s="170">
        <v>0</v>
      </c>
      <c r="M20" s="170">
        <f t="shared" si="4"/>
        <v>1191150</v>
      </c>
      <c r="N20" s="172">
        <v>1191150</v>
      </c>
      <c r="O20" s="170">
        <v>0</v>
      </c>
    </row>
    <row r="21" spans="1:15" ht="32.25" customHeight="1">
      <c r="A21" s="167"/>
      <c r="B21" s="168"/>
      <c r="C21" s="162" t="s">
        <v>278</v>
      </c>
      <c r="D21" s="164">
        <f t="shared" si="0"/>
        <v>6076860.9000000004</v>
      </c>
      <c r="E21" s="173">
        <f>+E22+E47+E72</f>
        <v>5331429.0000000009</v>
      </c>
      <c r="F21" s="173">
        <f>+F22+F47+F72</f>
        <v>745431.89999999991</v>
      </c>
      <c r="G21" s="164">
        <f t="shared" si="2"/>
        <v>17943159.5</v>
      </c>
      <c r="H21" s="173">
        <f>+H22+H47+H72</f>
        <v>15643773.799999999</v>
      </c>
      <c r="I21" s="173">
        <f>+I22+I47+I72</f>
        <v>2299385.6999999997</v>
      </c>
      <c r="J21" s="164">
        <f t="shared" si="3"/>
        <v>30810893.200000003</v>
      </c>
      <c r="K21" s="173">
        <f>+K22+K47+K72</f>
        <v>26915765.200000003</v>
      </c>
      <c r="L21" s="173">
        <f>+L22+L47+L72</f>
        <v>3895128</v>
      </c>
      <c r="M21" s="164">
        <f t="shared" si="4"/>
        <v>43431159.099999994</v>
      </c>
      <c r="N21" s="173">
        <f>+N22+N47+N72</f>
        <v>37067832.099999994</v>
      </c>
      <c r="O21" s="173">
        <f>+O22+O47+O72</f>
        <v>6363326.9999999991</v>
      </c>
    </row>
    <row r="22" spans="1:15" ht="29.25" customHeight="1">
      <c r="A22" s="165">
        <v>1040</v>
      </c>
      <c r="B22" s="165"/>
      <c r="C22" s="166" t="s">
        <v>81</v>
      </c>
      <c r="D22" s="161">
        <f t="shared" si="0"/>
        <v>534105.59999999998</v>
      </c>
      <c r="E22" s="161">
        <f>+E23+E31+E39</f>
        <v>457870.2</v>
      </c>
      <c r="F22" s="161">
        <f>+F23+F31+F39</f>
        <v>76235.399999999994</v>
      </c>
      <c r="G22" s="161">
        <f t="shared" si="2"/>
        <v>1246246.5</v>
      </c>
      <c r="H22" s="161">
        <f>+H23+H31+H39</f>
        <v>1068363.8999999999</v>
      </c>
      <c r="I22" s="161">
        <f>+I23+I31+I39</f>
        <v>177882.6</v>
      </c>
      <c r="J22" s="161">
        <f t="shared" si="3"/>
        <v>3878387.4</v>
      </c>
      <c r="K22" s="161">
        <f>+K23+K31+K39</f>
        <v>3598857.6</v>
      </c>
      <c r="L22" s="161">
        <f>+L23+L31+L39</f>
        <v>279529.8</v>
      </c>
      <c r="M22" s="161">
        <f t="shared" si="4"/>
        <v>8869093.5999999996</v>
      </c>
      <c r="N22" s="161">
        <f>+N23+N31+N39</f>
        <v>7454822.4000000004</v>
      </c>
      <c r="O22" s="161">
        <f>+O23+O31+O39</f>
        <v>1414271.2</v>
      </c>
    </row>
    <row r="23" spans="1:15" ht="70.5" customHeight="1">
      <c r="A23" s="174"/>
      <c r="B23" s="175">
        <v>42001</v>
      </c>
      <c r="C23" s="169" t="s">
        <v>82</v>
      </c>
      <c r="D23" s="170">
        <f t="shared" si="0"/>
        <v>534105.59999999998</v>
      </c>
      <c r="E23" s="170">
        <f>E25</f>
        <v>457870.2</v>
      </c>
      <c r="F23" s="170">
        <f>F25</f>
        <v>76235.399999999994</v>
      </c>
      <c r="G23" s="170">
        <f t="shared" si="2"/>
        <v>1246246.5</v>
      </c>
      <c r="H23" s="170">
        <f>H25</f>
        <v>1068363.8999999999</v>
      </c>
      <c r="I23" s="170">
        <f>I25</f>
        <v>177882.6</v>
      </c>
      <c r="J23" s="170">
        <f t="shared" si="3"/>
        <v>1958387.4000000001</v>
      </c>
      <c r="K23" s="170">
        <f>K25</f>
        <v>1678857.6</v>
      </c>
      <c r="L23" s="170">
        <f>L25</f>
        <v>279529.8</v>
      </c>
      <c r="M23" s="170">
        <f t="shared" si="4"/>
        <v>2670528.1999999997</v>
      </c>
      <c r="N23" s="170">
        <f>N25</f>
        <v>2289351.1999999997</v>
      </c>
      <c r="O23" s="170">
        <f>O25</f>
        <v>381177</v>
      </c>
    </row>
    <row r="24" spans="1:15" ht="21" customHeight="1">
      <c r="A24" s="267"/>
      <c r="B24" s="268"/>
      <c r="C24" s="171" t="s">
        <v>272</v>
      </c>
      <c r="D24" s="170"/>
      <c r="E24" s="170"/>
      <c r="F24" s="170"/>
      <c r="G24" s="170"/>
      <c r="H24" s="170"/>
      <c r="I24" s="170"/>
      <c r="J24" s="170"/>
      <c r="K24" s="170"/>
      <c r="L24" s="170"/>
      <c r="M24" s="170"/>
      <c r="N24" s="170"/>
      <c r="O24" s="170"/>
    </row>
    <row r="25" spans="1:15" ht="27.75" customHeight="1">
      <c r="A25" s="267"/>
      <c r="B25" s="268"/>
      <c r="C25" s="162" t="s">
        <v>278</v>
      </c>
      <c r="D25" s="164">
        <f>E25+F25</f>
        <v>534105.59999999998</v>
      </c>
      <c r="E25" s="164">
        <f>E27</f>
        <v>457870.2</v>
      </c>
      <c r="F25" s="164">
        <f>F27</f>
        <v>76235.399999999994</v>
      </c>
      <c r="G25" s="164">
        <f>H25+I25</f>
        <v>1246246.5</v>
      </c>
      <c r="H25" s="164">
        <f>H27</f>
        <v>1068363.8999999999</v>
      </c>
      <c r="I25" s="164">
        <f>I27</f>
        <v>177882.6</v>
      </c>
      <c r="J25" s="164">
        <f>K25+L25</f>
        <v>1958387.4000000001</v>
      </c>
      <c r="K25" s="164">
        <f>K27</f>
        <v>1678857.6</v>
      </c>
      <c r="L25" s="164">
        <f>L27</f>
        <v>279529.8</v>
      </c>
      <c r="M25" s="164">
        <f>N25+O25</f>
        <v>2670528.1999999997</v>
      </c>
      <c r="N25" s="164">
        <f>N27</f>
        <v>2289351.1999999997</v>
      </c>
      <c r="O25" s="164">
        <f>O27</f>
        <v>381177</v>
      </c>
    </row>
    <row r="26" spans="1:15" ht="24" customHeight="1">
      <c r="A26" s="267"/>
      <c r="B26" s="268"/>
      <c r="C26" s="169" t="s">
        <v>273</v>
      </c>
      <c r="D26" s="170"/>
      <c r="E26" s="170"/>
      <c r="F26" s="170"/>
      <c r="G26" s="170"/>
      <c r="H26" s="170"/>
      <c r="I26" s="170"/>
      <c r="J26" s="170"/>
      <c r="K26" s="170"/>
      <c r="L26" s="170"/>
      <c r="M26" s="170"/>
      <c r="N26" s="170"/>
      <c r="O26" s="170"/>
    </row>
    <row r="27" spans="1:15" ht="38.25" customHeight="1">
      <c r="A27" s="267"/>
      <c r="B27" s="268"/>
      <c r="C27" s="169" t="s">
        <v>274</v>
      </c>
      <c r="D27" s="170">
        <f>E27+F27</f>
        <v>534105.59999999998</v>
      </c>
      <c r="E27" s="170">
        <f t="shared" ref="E27:L29" si="5">E28</f>
        <v>457870.2</v>
      </c>
      <c r="F27" s="170">
        <f t="shared" si="5"/>
        <v>76235.399999999994</v>
      </c>
      <c r="G27" s="170">
        <f>H27+I27</f>
        <v>1246246.5</v>
      </c>
      <c r="H27" s="170">
        <f t="shared" si="5"/>
        <v>1068363.8999999999</v>
      </c>
      <c r="I27" s="170">
        <f t="shared" si="5"/>
        <v>177882.6</v>
      </c>
      <c r="J27" s="170">
        <f>K27+L27</f>
        <v>1958387.4000000001</v>
      </c>
      <c r="K27" s="170">
        <f t="shared" si="5"/>
        <v>1678857.6</v>
      </c>
      <c r="L27" s="170">
        <f t="shared" si="5"/>
        <v>279529.8</v>
      </c>
      <c r="M27" s="170">
        <f>N27+O27</f>
        <v>2670528.1999999997</v>
      </c>
      <c r="N27" s="170">
        <f t="shared" ref="N27:O29" si="6">N28</f>
        <v>2289351.1999999997</v>
      </c>
      <c r="O27" s="170">
        <f t="shared" si="6"/>
        <v>381177</v>
      </c>
    </row>
    <row r="28" spans="1:15" ht="24.75" customHeight="1">
      <c r="A28" s="267"/>
      <c r="B28" s="268"/>
      <c r="C28" s="169" t="s">
        <v>275</v>
      </c>
      <c r="D28" s="170">
        <f>E28+F28</f>
        <v>534105.59999999998</v>
      </c>
      <c r="E28" s="170">
        <f t="shared" si="5"/>
        <v>457870.2</v>
      </c>
      <c r="F28" s="170">
        <f t="shared" si="5"/>
        <v>76235.399999999994</v>
      </c>
      <c r="G28" s="170">
        <f>H28+I28</f>
        <v>1246246.5</v>
      </c>
      <c r="H28" s="170">
        <f t="shared" si="5"/>
        <v>1068363.8999999999</v>
      </c>
      <c r="I28" s="170">
        <f t="shared" si="5"/>
        <v>177882.6</v>
      </c>
      <c r="J28" s="170">
        <f>K28+L28</f>
        <v>1958387.4000000001</v>
      </c>
      <c r="K28" s="170">
        <f t="shared" si="5"/>
        <v>1678857.6</v>
      </c>
      <c r="L28" s="170">
        <f t="shared" si="5"/>
        <v>279529.8</v>
      </c>
      <c r="M28" s="170">
        <f>N28+O28</f>
        <v>2670528.1999999997</v>
      </c>
      <c r="N28" s="170">
        <f t="shared" si="6"/>
        <v>2289351.1999999997</v>
      </c>
      <c r="O28" s="170">
        <f t="shared" si="6"/>
        <v>381177</v>
      </c>
    </row>
    <row r="29" spans="1:15" ht="25.5" customHeight="1">
      <c r="A29" s="267"/>
      <c r="B29" s="268"/>
      <c r="C29" s="169" t="s">
        <v>276</v>
      </c>
      <c r="D29" s="170">
        <f>E29+F29</f>
        <v>534105.59999999998</v>
      </c>
      <c r="E29" s="170">
        <f t="shared" si="5"/>
        <v>457870.2</v>
      </c>
      <c r="F29" s="170">
        <f t="shared" si="5"/>
        <v>76235.399999999994</v>
      </c>
      <c r="G29" s="170">
        <f>H29+I29</f>
        <v>1246246.5</v>
      </c>
      <c r="H29" s="170">
        <f t="shared" si="5"/>
        <v>1068363.8999999999</v>
      </c>
      <c r="I29" s="170">
        <f t="shared" si="5"/>
        <v>177882.6</v>
      </c>
      <c r="J29" s="170">
        <f>K29+L29</f>
        <v>1958387.4000000001</v>
      </c>
      <c r="K29" s="170">
        <f t="shared" si="5"/>
        <v>1678857.6</v>
      </c>
      <c r="L29" s="170">
        <f t="shared" si="5"/>
        <v>279529.8</v>
      </c>
      <c r="M29" s="170">
        <f>N29+O29</f>
        <v>2670528.1999999997</v>
      </c>
      <c r="N29" s="170">
        <f t="shared" si="6"/>
        <v>2289351.1999999997</v>
      </c>
      <c r="O29" s="170">
        <f t="shared" si="6"/>
        <v>381177</v>
      </c>
    </row>
    <row r="30" spans="1:15" ht="39" customHeight="1">
      <c r="A30" s="267"/>
      <c r="B30" s="268"/>
      <c r="C30" s="169" t="s">
        <v>277</v>
      </c>
      <c r="D30" s="170">
        <f>E30+F30</f>
        <v>534105.59999999998</v>
      </c>
      <c r="E30" s="170">
        <v>457870.2</v>
      </c>
      <c r="F30" s="170">
        <v>76235.399999999994</v>
      </c>
      <c r="G30" s="170">
        <f>H30+I30</f>
        <v>1246246.5</v>
      </c>
      <c r="H30" s="170">
        <v>1068363.8999999999</v>
      </c>
      <c r="I30" s="170">
        <v>177882.6</v>
      </c>
      <c r="J30" s="170">
        <f>K30+L30</f>
        <v>1958387.4000000001</v>
      </c>
      <c r="K30" s="170">
        <v>1678857.6</v>
      </c>
      <c r="L30" s="170">
        <v>279529.8</v>
      </c>
      <c r="M30" s="170">
        <f>N30+O30</f>
        <v>2670528.1999999997</v>
      </c>
      <c r="N30" s="172">
        <v>2289351.1999999997</v>
      </c>
      <c r="O30" s="172">
        <v>381177</v>
      </c>
    </row>
    <row r="31" spans="1:15" ht="59.25" customHeight="1">
      <c r="A31" s="174"/>
      <c r="B31" s="175">
        <v>42002</v>
      </c>
      <c r="C31" s="169" t="s">
        <v>83</v>
      </c>
      <c r="D31" s="170">
        <f>E31+F31</f>
        <v>0</v>
      </c>
      <c r="E31" s="170">
        <f>E33</f>
        <v>0</v>
      </c>
      <c r="F31" s="170">
        <f>F33</f>
        <v>0</v>
      </c>
      <c r="G31" s="170">
        <f>H31+I31</f>
        <v>0</v>
      </c>
      <c r="H31" s="170">
        <f>H33</f>
        <v>0</v>
      </c>
      <c r="I31" s="170">
        <f>I33</f>
        <v>0</v>
      </c>
      <c r="J31" s="170">
        <f>K31+L31</f>
        <v>960000</v>
      </c>
      <c r="K31" s="170">
        <f>K33</f>
        <v>960000</v>
      </c>
      <c r="L31" s="170">
        <f>L33</f>
        <v>0</v>
      </c>
      <c r="M31" s="170">
        <f>N31+O31</f>
        <v>3099282.7</v>
      </c>
      <c r="N31" s="170">
        <f>N33</f>
        <v>2582735.6</v>
      </c>
      <c r="O31" s="170">
        <f>O33</f>
        <v>516547.1</v>
      </c>
    </row>
    <row r="32" spans="1:15" ht="27.75" customHeight="1">
      <c r="A32" s="267"/>
      <c r="B32" s="268"/>
      <c r="C32" s="171" t="s">
        <v>272</v>
      </c>
      <c r="D32" s="170"/>
      <c r="E32" s="170"/>
      <c r="F32" s="170"/>
      <c r="G32" s="170"/>
      <c r="H32" s="170"/>
      <c r="I32" s="170"/>
      <c r="J32" s="170"/>
      <c r="K32" s="170"/>
      <c r="L32" s="170"/>
      <c r="M32" s="170"/>
      <c r="N32" s="170"/>
      <c r="O32" s="170"/>
    </row>
    <row r="33" spans="1:15" ht="41.25" customHeight="1">
      <c r="A33" s="267"/>
      <c r="B33" s="268"/>
      <c r="C33" s="162" t="s">
        <v>278</v>
      </c>
      <c r="D33" s="164">
        <f>E33+F33</f>
        <v>0</v>
      </c>
      <c r="E33" s="164">
        <f>E35</f>
        <v>0</v>
      </c>
      <c r="F33" s="164">
        <f>F35</f>
        <v>0</v>
      </c>
      <c r="G33" s="164">
        <f>H33+I33</f>
        <v>0</v>
      </c>
      <c r="H33" s="164">
        <f>H35</f>
        <v>0</v>
      </c>
      <c r="I33" s="164">
        <f>I35</f>
        <v>0</v>
      </c>
      <c r="J33" s="164">
        <f>K33+L33</f>
        <v>960000</v>
      </c>
      <c r="K33" s="164">
        <f>K35</f>
        <v>960000</v>
      </c>
      <c r="L33" s="164">
        <f>L35</f>
        <v>0</v>
      </c>
      <c r="M33" s="164">
        <f>N33+O33</f>
        <v>3099282.7</v>
      </c>
      <c r="N33" s="164">
        <f>N35</f>
        <v>2582735.6</v>
      </c>
      <c r="O33" s="164">
        <f>O35</f>
        <v>516547.1</v>
      </c>
    </row>
    <row r="34" spans="1:15" ht="33.75" customHeight="1">
      <c r="A34" s="267"/>
      <c r="B34" s="268"/>
      <c r="C34" s="169" t="s">
        <v>273</v>
      </c>
      <c r="D34" s="170"/>
      <c r="E34" s="170"/>
      <c r="F34" s="170"/>
      <c r="G34" s="170"/>
      <c r="H34" s="170"/>
      <c r="I34" s="170"/>
      <c r="J34" s="170"/>
      <c r="K34" s="170"/>
      <c r="L34" s="170"/>
      <c r="M34" s="170"/>
      <c r="N34" s="170"/>
      <c r="O34" s="170"/>
    </row>
    <row r="35" spans="1:15" ht="47.25" customHeight="1">
      <c r="A35" s="267"/>
      <c r="B35" s="268"/>
      <c r="C35" s="169" t="s">
        <v>274</v>
      </c>
      <c r="D35" s="170">
        <f>E35+F35</f>
        <v>0</v>
      </c>
      <c r="E35" s="170">
        <f t="shared" ref="E35:L37" si="7">E36</f>
        <v>0</v>
      </c>
      <c r="F35" s="170">
        <f t="shared" si="7"/>
        <v>0</v>
      </c>
      <c r="G35" s="170">
        <f>H35+I35</f>
        <v>0</v>
      </c>
      <c r="H35" s="170">
        <f t="shared" si="7"/>
        <v>0</v>
      </c>
      <c r="I35" s="170">
        <f t="shared" si="7"/>
        <v>0</v>
      </c>
      <c r="J35" s="170">
        <f>K35+L35</f>
        <v>960000</v>
      </c>
      <c r="K35" s="170">
        <f t="shared" si="7"/>
        <v>960000</v>
      </c>
      <c r="L35" s="170">
        <f t="shared" si="7"/>
        <v>0</v>
      </c>
      <c r="M35" s="170">
        <f>N35+O35</f>
        <v>3099282.7</v>
      </c>
      <c r="N35" s="170">
        <f t="shared" ref="N35:O37" si="8">N36</f>
        <v>2582735.6</v>
      </c>
      <c r="O35" s="170">
        <f t="shared" si="8"/>
        <v>516547.1</v>
      </c>
    </row>
    <row r="36" spans="1:15" ht="24.75" customHeight="1">
      <c r="A36" s="267"/>
      <c r="B36" s="268"/>
      <c r="C36" s="169" t="s">
        <v>275</v>
      </c>
      <c r="D36" s="170">
        <f>E36+F36</f>
        <v>0</v>
      </c>
      <c r="E36" s="170">
        <f t="shared" si="7"/>
        <v>0</v>
      </c>
      <c r="F36" s="170">
        <f t="shared" si="7"/>
        <v>0</v>
      </c>
      <c r="G36" s="170">
        <f>H36+I36</f>
        <v>0</v>
      </c>
      <c r="H36" s="170">
        <f t="shared" si="7"/>
        <v>0</v>
      </c>
      <c r="I36" s="170">
        <f t="shared" si="7"/>
        <v>0</v>
      </c>
      <c r="J36" s="170">
        <f>K36+L36</f>
        <v>960000</v>
      </c>
      <c r="K36" s="170">
        <f t="shared" si="7"/>
        <v>960000</v>
      </c>
      <c r="L36" s="170">
        <f t="shared" si="7"/>
        <v>0</v>
      </c>
      <c r="M36" s="170">
        <f>N36+O36</f>
        <v>3099282.7</v>
      </c>
      <c r="N36" s="170">
        <f t="shared" si="8"/>
        <v>2582735.6</v>
      </c>
      <c r="O36" s="170">
        <f t="shared" si="8"/>
        <v>516547.1</v>
      </c>
    </row>
    <row r="37" spans="1:15" ht="24" customHeight="1">
      <c r="A37" s="267"/>
      <c r="B37" s="268"/>
      <c r="C37" s="169" t="s">
        <v>276</v>
      </c>
      <c r="D37" s="170">
        <f>E37+F37</f>
        <v>0</v>
      </c>
      <c r="E37" s="170">
        <f t="shared" si="7"/>
        <v>0</v>
      </c>
      <c r="F37" s="170">
        <f t="shared" si="7"/>
        <v>0</v>
      </c>
      <c r="G37" s="170">
        <f>H37+I37</f>
        <v>0</v>
      </c>
      <c r="H37" s="170">
        <f t="shared" si="7"/>
        <v>0</v>
      </c>
      <c r="I37" s="170">
        <f t="shared" si="7"/>
        <v>0</v>
      </c>
      <c r="J37" s="170">
        <f>K37+L37</f>
        <v>960000</v>
      </c>
      <c r="K37" s="170">
        <f t="shared" si="7"/>
        <v>960000</v>
      </c>
      <c r="L37" s="170">
        <f t="shared" si="7"/>
        <v>0</v>
      </c>
      <c r="M37" s="170">
        <f>N37+O37</f>
        <v>3099282.7</v>
      </c>
      <c r="N37" s="170">
        <f t="shared" si="8"/>
        <v>2582735.6</v>
      </c>
      <c r="O37" s="170">
        <f t="shared" si="8"/>
        <v>516547.1</v>
      </c>
    </row>
    <row r="38" spans="1:15" ht="29.25" customHeight="1">
      <c r="A38" s="267"/>
      <c r="B38" s="268"/>
      <c r="C38" s="169" t="s">
        <v>277</v>
      </c>
      <c r="D38" s="170">
        <f>E38+F38</f>
        <v>0</v>
      </c>
      <c r="E38" s="170">
        <v>0</v>
      </c>
      <c r="F38" s="170">
        <v>0</v>
      </c>
      <c r="G38" s="170">
        <f>H38+I38</f>
        <v>0</v>
      </c>
      <c r="H38" s="170">
        <v>0</v>
      </c>
      <c r="I38" s="170">
        <v>0</v>
      </c>
      <c r="J38" s="170">
        <f>K38+L38</f>
        <v>960000</v>
      </c>
      <c r="K38" s="170">
        <v>960000</v>
      </c>
      <c r="L38" s="170">
        <v>0</v>
      </c>
      <c r="M38" s="170">
        <f>N38+O38</f>
        <v>3099282.7</v>
      </c>
      <c r="N38" s="172">
        <v>2582735.6</v>
      </c>
      <c r="O38" s="172">
        <v>516547.1</v>
      </c>
    </row>
    <row r="39" spans="1:15" ht="64.5" customHeight="1">
      <c r="A39" s="174"/>
      <c r="B39" s="175">
        <v>42003</v>
      </c>
      <c r="C39" s="169" t="s">
        <v>84</v>
      </c>
      <c r="D39" s="170">
        <f>E39+F39</f>
        <v>0</v>
      </c>
      <c r="E39" s="170">
        <f>E41</f>
        <v>0</v>
      </c>
      <c r="F39" s="170">
        <f>F41</f>
        <v>0</v>
      </c>
      <c r="G39" s="170">
        <f>H39+I39</f>
        <v>0</v>
      </c>
      <c r="H39" s="170">
        <f>H41</f>
        <v>0</v>
      </c>
      <c r="I39" s="170">
        <f>I41</f>
        <v>0</v>
      </c>
      <c r="J39" s="170">
        <f>K39+L39</f>
        <v>960000</v>
      </c>
      <c r="K39" s="170">
        <f>K41</f>
        <v>960000</v>
      </c>
      <c r="L39" s="170">
        <f>L41</f>
        <v>0</v>
      </c>
      <c r="M39" s="170">
        <f>N39+O39</f>
        <v>3099282.7</v>
      </c>
      <c r="N39" s="170">
        <f>N41</f>
        <v>2582735.6</v>
      </c>
      <c r="O39" s="170">
        <f>O41</f>
        <v>516547.1</v>
      </c>
    </row>
    <row r="40" spans="1:15" ht="15" customHeight="1">
      <c r="A40" s="267"/>
      <c r="B40" s="268"/>
      <c r="C40" s="171" t="s">
        <v>272</v>
      </c>
      <c r="D40" s="170"/>
      <c r="E40" s="170"/>
      <c r="F40" s="170"/>
      <c r="G40" s="170"/>
      <c r="H40" s="170"/>
      <c r="I40" s="170"/>
      <c r="J40" s="170"/>
      <c r="K40" s="170"/>
      <c r="L40" s="170"/>
      <c r="M40" s="170"/>
      <c r="N40" s="170"/>
      <c r="O40" s="170"/>
    </row>
    <row r="41" spans="1:15" ht="36" customHeight="1">
      <c r="A41" s="267"/>
      <c r="B41" s="268"/>
      <c r="C41" s="162" t="s">
        <v>278</v>
      </c>
      <c r="D41" s="164">
        <f>E41+F41</f>
        <v>0</v>
      </c>
      <c r="E41" s="164">
        <f>E43</f>
        <v>0</v>
      </c>
      <c r="F41" s="164">
        <f>F43</f>
        <v>0</v>
      </c>
      <c r="G41" s="164">
        <f>H41+I41</f>
        <v>0</v>
      </c>
      <c r="H41" s="164">
        <f>H43</f>
        <v>0</v>
      </c>
      <c r="I41" s="164">
        <f>I43</f>
        <v>0</v>
      </c>
      <c r="J41" s="164">
        <f>K41+L41</f>
        <v>960000</v>
      </c>
      <c r="K41" s="164">
        <f>K43</f>
        <v>960000</v>
      </c>
      <c r="L41" s="164">
        <f>L43</f>
        <v>0</v>
      </c>
      <c r="M41" s="164">
        <f>N41+O41</f>
        <v>3099282.7</v>
      </c>
      <c r="N41" s="164">
        <f>N43</f>
        <v>2582735.6</v>
      </c>
      <c r="O41" s="164">
        <f>O43</f>
        <v>516547.1</v>
      </c>
    </row>
    <row r="42" spans="1:15" ht="35.25" customHeight="1">
      <c r="A42" s="267"/>
      <c r="B42" s="268"/>
      <c r="C42" s="169" t="s">
        <v>273</v>
      </c>
      <c r="D42" s="170"/>
      <c r="E42" s="170"/>
      <c r="F42" s="170"/>
      <c r="G42" s="170"/>
      <c r="H42" s="170"/>
      <c r="I42" s="170"/>
      <c r="J42" s="170"/>
      <c r="K42" s="170"/>
      <c r="L42" s="170"/>
      <c r="M42" s="170"/>
      <c r="N42" s="170"/>
      <c r="O42" s="170"/>
    </row>
    <row r="43" spans="1:15" ht="43.5" customHeight="1">
      <c r="A43" s="267"/>
      <c r="B43" s="268"/>
      <c r="C43" s="169" t="s">
        <v>274</v>
      </c>
      <c r="D43" s="170">
        <f t="shared" ref="D43:D48" si="9">E43+F43</f>
        <v>0</v>
      </c>
      <c r="E43" s="170">
        <f t="shared" ref="E43:L45" si="10">E44</f>
        <v>0</v>
      </c>
      <c r="F43" s="170">
        <f t="shared" si="10"/>
        <v>0</v>
      </c>
      <c r="G43" s="170">
        <f t="shared" ref="G43:G48" si="11">H43+I43</f>
        <v>0</v>
      </c>
      <c r="H43" s="170">
        <f t="shared" si="10"/>
        <v>0</v>
      </c>
      <c r="I43" s="170">
        <f t="shared" si="10"/>
        <v>0</v>
      </c>
      <c r="J43" s="170">
        <f t="shared" ref="J43:J48" si="12">K43+L43</f>
        <v>960000</v>
      </c>
      <c r="K43" s="170">
        <f t="shared" si="10"/>
        <v>960000</v>
      </c>
      <c r="L43" s="170">
        <f t="shared" si="10"/>
        <v>0</v>
      </c>
      <c r="M43" s="170">
        <f t="shared" ref="M43:M48" si="13">N43+O43</f>
        <v>3099282.7</v>
      </c>
      <c r="N43" s="170">
        <f t="shared" ref="N43:O45" si="14">N44</f>
        <v>2582735.6</v>
      </c>
      <c r="O43" s="170">
        <f t="shared" si="14"/>
        <v>516547.1</v>
      </c>
    </row>
    <row r="44" spans="1:15" ht="28.5" customHeight="1">
      <c r="A44" s="267"/>
      <c r="B44" s="268"/>
      <c r="C44" s="169" t="s">
        <v>275</v>
      </c>
      <c r="D44" s="170">
        <f t="shared" si="9"/>
        <v>0</v>
      </c>
      <c r="E44" s="170">
        <f t="shared" si="10"/>
        <v>0</v>
      </c>
      <c r="F44" s="170">
        <f t="shared" si="10"/>
        <v>0</v>
      </c>
      <c r="G44" s="170">
        <f t="shared" si="11"/>
        <v>0</v>
      </c>
      <c r="H44" s="170">
        <f t="shared" si="10"/>
        <v>0</v>
      </c>
      <c r="I44" s="170">
        <f t="shared" si="10"/>
        <v>0</v>
      </c>
      <c r="J44" s="170">
        <f t="shared" si="12"/>
        <v>960000</v>
      </c>
      <c r="K44" s="170">
        <f t="shared" si="10"/>
        <v>960000</v>
      </c>
      <c r="L44" s="170">
        <f t="shared" si="10"/>
        <v>0</v>
      </c>
      <c r="M44" s="170">
        <f t="shared" si="13"/>
        <v>3099282.7</v>
      </c>
      <c r="N44" s="170">
        <f t="shared" si="14"/>
        <v>2582735.6</v>
      </c>
      <c r="O44" s="170">
        <f t="shared" si="14"/>
        <v>516547.1</v>
      </c>
    </row>
    <row r="45" spans="1:15" ht="34.5" customHeight="1">
      <c r="A45" s="267"/>
      <c r="B45" s="268"/>
      <c r="C45" s="169" t="s">
        <v>276</v>
      </c>
      <c r="D45" s="170">
        <f t="shared" si="9"/>
        <v>0</v>
      </c>
      <c r="E45" s="170">
        <f t="shared" si="10"/>
        <v>0</v>
      </c>
      <c r="F45" s="170">
        <f t="shared" si="10"/>
        <v>0</v>
      </c>
      <c r="G45" s="170">
        <f t="shared" si="11"/>
        <v>0</v>
      </c>
      <c r="H45" s="170">
        <f t="shared" si="10"/>
        <v>0</v>
      </c>
      <c r="I45" s="170">
        <f t="shared" si="10"/>
        <v>0</v>
      </c>
      <c r="J45" s="170">
        <f t="shared" si="12"/>
        <v>960000</v>
      </c>
      <c r="K45" s="170">
        <f t="shared" si="10"/>
        <v>960000</v>
      </c>
      <c r="L45" s="170">
        <f t="shared" si="10"/>
        <v>0</v>
      </c>
      <c r="M45" s="170">
        <f t="shared" si="13"/>
        <v>3099282.7</v>
      </c>
      <c r="N45" s="170">
        <f t="shared" si="14"/>
        <v>2582735.6</v>
      </c>
      <c r="O45" s="170">
        <f t="shared" si="14"/>
        <v>516547.1</v>
      </c>
    </row>
    <row r="46" spans="1:15" ht="45.75" customHeight="1">
      <c r="A46" s="267"/>
      <c r="B46" s="268"/>
      <c r="C46" s="169" t="s">
        <v>277</v>
      </c>
      <c r="D46" s="170">
        <f t="shared" si="9"/>
        <v>0</v>
      </c>
      <c r="E46" s="170">
        <v>0</v>
      </c>
      <c r="F46" s="170">
        <v>0</v>
      </c>
      <c r="G46" s="170">
        <f t="shared" si="11"/>
        <v>0</v>
      </c>
      <c r="H46" s="170">
        <v>0</v>
      </c>
      <c r="I46" s="170">
        <v>0</v>
      </c>
      <c r="J46" s="170">
        <f t="shared" si="12"/>
        <v>960000</v>
      </c>
      <c r="K46" s="170">
        <v>960000</v>
      </c>
      <c r="L46" s="170">
        <v>0</v>
      </c>
      <c r="M46" s="170">
        <f t="shared" si="13"/>
        <v>3099282.7</v>
      </c>
      <c r="N46" s="172">
        <v>2582735.6</v>
      </c>
      <c r="O46" s="172">
        <v>516547.1</v>
      </c>
    </row>
    <row r="47" spans="1:15" ht="29.25" customHeight="1">
      <c r="A47" s="165">
        <v>1157</v>
      </c>
      <c r="B47" s="165"/>
      <c r="C47" s="166" t="s">
        <v>85</v>
      </c>
      <c r="D47" s="161">
        <f t="shared" si="9"/>
        <v>353057.60000000003</v>
      </c>
      <c r="E47" s="161">
        <f>+E48+E56+E64</f>
        <v>305797.7</v>
      </c>
      <c r="F47" s="161">
        <f>+F48+F56+F64</f>
        <v>47259.9</v>
      </c>
      <c r="G47" s="161">
        <f t="shared" si="11"/>
        <v>883672.8</v>
      </c>
      <c r="H47" s="161">
        <f>+H48+H56+H64</f>
        <v>767393</v>
      </c>
      <c r="I47" s="161">
        <f>+I48+I56+I64</f>
        <v>116279.8</v>
      </c>
      <c r="J47" s="161">
        <f t="shared" si="12"/>
        <v>2090124.4</v>
      </c>
      <c r="K47" s="161">
        <f>+K48+K56+K64</f>
        <v>1812684.8</v>
      </c>
      <c r="L47" s="161">
        <f>+L48+L56+L64</f>
        <v>277439.59999999998</v>
      </c>
      <c r="M47" s="161">
        <f t="shared" si="13"/>
        <v>3665873.6999999997</v>
      </c>
      <c r="N47" s="161">
        <f>+N48+N56+N64</f>
        <v>3196029.3</v>
      </c>
      <c r="O47" s="161">
        <f>+O48+O56+O64</f>
        <v>469844.39999999997</v>
      </c>
    </row>
    <row r="48" spans="1:15" ht="62.25" customHeight="1">
      <c r="A48" s="174"/>
      <c r="B48" s="175">
        <v>42001</v>
      </c>
      <c r="C48" s="169" t="s">
        <v>279</v>
      </c>
      <c r="D48" s="170">
        <f t="shared" si="9"/>
        <v>177557.6</v>
      </c>
      <c r="E48" s="170">
        <f>E50</f>
        <v>155797.70000000001</v>
      </c>
      <c r="F48" s="170">
        <f>F50</f>
        <v>21759.9</v>
      </c>
      <c r="G48" s="170">
        <f t="shared" si="11"/>
        <v>532672.80000000005</v>
      </c>
      <c r="H48" s="170">
        <f>H50</f>
        <v>467393</v>
      </c>
      <c r="I48" s="170">
        <f>I50</f>
        <v>65279.8</v>
      </c>
      <c r="J48" s="170">
        <f t="shared" si="12"/>
        <v>1154124.4000000001</v>
      </c>
      <c r="K48" s="170">
        <f>K50</f>
        <v>1012684.8</v>
      </c>
      <c r="L48" s="170">
        <f>L50</f>
        <v>141439.6</v>
      </c>
      <c r="M48" s="170">
        <f t="shared" si="13"/>
        <v>1775575.9000000001</v>
      </c>
      <c r="N48" s="170">
        <f>N50</f>
        <v>1557976.6</v>
      </c>
      <c r="O48" s="170">
        <f>O50</f>
        <v>217599.3</v>
      </c>
    </row>
    <row r="49" spans="1:15" ht="15" customHeight="1">
      <c r="A49" s="267"/>
      <c r="B49" s="268"/>
      <c r="C49" s="171" t="s">
        <v>272</v>
      </c>
      <c r="D49" s="170"/>
      <c r="E49" s="170"/>
      <c r="F49" s="170"/>
      <c r="G49" s="170"/>
      <c r="H49" s="170"/>
      <c r="I49" s="170"/>
      <c r="J49" s="170"/>
      <c r="K49" s="170"/>
      <c r="L49" s="170"/>
      <c r="M49" s="170"/>
      <c r="N49" s="170"/>
      <c r="O49" s="170"/>
    </row>
    <row r="50" spans="1:15" ht="30" customHeight="1">
      <c r="A50" s="267"/>
      <c r="B50" s="268"/>
      <c r="C50" s="162" t="s">
        <v>278</v>
      </c>
      <c r="D50" s="164">
        <f>E50+F50</f>
        <v>177557.6</v>
      </c>
      <c r="E50" s="164">
        <f>E52</f>
        <v>155797.70000000001</v>
      </c>
      <c r="F50" s="164">
        <f>F52</f>
        <v>21759.9</v>
      </c>
      <c r="G50" s="164">
        <f>H50+I50</f>
        <v>532672.80000000005</v>
      </c>
      <c r="H50" s="164">
        <f>H52</f>
        <v>467393</v>
      </c>
      <c r="I50" s="164">
        <f>I52</f>
        <v>65279.8</v>
      </c>
      <c r="J50" s="164">
        <f>K50+L50</f>
        <v>1154124.4000000001</v>
      </c>
      <c r="K50" s="164">
        <f>K52</f>
        <v>1012684.8</v>
      </c>
      <c r="L50" s="164">
        <f>L52</f>
        <v>141439.6</v>
      </c>
      <c r="M50" s="164">
        <f>N50+O50</f>
        <v>1775575.9000000001</v>
      </c>
      <c r="N50" s="164">
        <f>N52</f>
        <v>1557976.6</v>
      </c>
      <c r="O50" s="164">
        <f>O52</f>
        <v>217599.3</v>
      </c>
    </row>
    <row r="51" spans="1:15" ht="21" customHeight="1">
      <c r="A51" s="267"/>
      <c r="B51" s="268"/>
      <c r="C51" s="169" t="s">
        <v>273</v>
      </c>
      <c r="D51" s="170"/>
      <c r="E51" s="170"/>
      <c r="F51" s="170"/>
      <c r="G51" s="170"/>
      <c r="H51" s="170"/>
      <c r="I51" s="170"/>
      <c r="J51" s="170"/>
      <c r="K51" s="170"/>
      <c r="L51" s="170"/>
      <c r="M51" s="170"/>
      <c r="N51" s="170"/>
      <c r="O51" s="170"/>
    </row>
    <row r="52" spans="1:15" ht="39" customHeight="1">
      <c r="A52" s="267"/>
      <c r="B52" s="268"/>
      <c r="C52" s="169" t="s">
        <v>274</v>
      </c>
      <c r="D52" s="170">
        <f>E52+F52</f>
        <v>177557.6</v>
      </c>
      <c r="E52" s="170">
        <f t="shared" ref="E52:L54" si="15">E53</f>
        <v>155797.70000000001</v>
      </c>
      <c r="F52" s="170">
        <f t="shared" si="15"/>
        <v>21759.9</v>
      </c>
      <c r="G52" s="170">
        <f>H52+I52</f>
        <v>532672.80000000005</v>
      </c>
      <c r="H52" s="170">
        <f t="shared" si="15"/>
        <v>467393</v>
      </c>
      <c r="I52" s="170">
        <f t="shared" si="15"/>
        <v>65279.8</v>
      </c>
      <c r="J52" s="170">
        <f>K52+L52</f>
        <v>1154124.4000000001</v>
      </c>
      <c r="K52" s="170">
        <f t="shared" si="15"/>
        <v>1012684.8</v>
      </c>
      <c r="L52" s="170">
        <f t="shared" si="15"/>
        <v>141439.6</v>
      </c>
      <c r="M52" s="170">
        <f>N52+O52</f>
        <v>1775575.9000000001</v>
      </c>
      <c r="N52" s="170">
        <f t="shared" ref="N52:O54" si="16">N53</f>
        <v>1557976.6</v>
      </c>
      <c r="O52" s="170">
        <f t="shared" si="16"/>
        <v>217599.3</v>
      </c>
    </row>
    <row r="53" spans="1:15" ht="29.25" customHeight="1">
      <c r="A53" s="267"/>
      <c r="B53" s="268"/>
      <c r="C53" s="169" t="s">
        <v>275</v>
      </c>
      <c r="D53" s="170">
        <f>E53+F53</f>
        <v>177557.6</v>
      </c>
      <c r="E53" s="170">
        <f t="shared" si="15"/>
        <v>155797.70000000001</v>
      </c>
      <c r="F53" s="170">
        <f t="shared" si="15"/>
        <v>21759.9</v>
      </c>
      <c r="G53" s="170">
        <f>H53+I53</f>
        <v>532672.80000000005</v>
      </c>
      <c r="H53" s="170">
        <f t="shared" si="15"/>
        <v>467393</v>
      </c>
      <c r="I53" s="170">
        <f t="shared" si="15"/>
        <v>65279.8</v>
      </c>
      <c r="J53" s="170">
        <f>K53+L53</f>
        <v>1154124.4000000001</v>
      </c>
      <c r="K53" s="170">
        <f t="shared" si="15"/>
        <v>1012684.8</v>
      </c>
      <c r="L53" s="170">
        <f t="shared" si="15"/>
        <v>141439.6</v>
      </c>
      <c r="M53" s="170">
        <f>N53+O53</f>
        <v>1775575.9000000001</v>
      </c>
      <c r="N53" s="170">
        <f t="shared" si="16"/>
        <v>1557976.6</v>
      </c>
      <c r="O53" s="170">
        <f t="shared" si="16"/>
        <v>217599.3</v>
      </c>
    </row>
    <row r="54" spans="1:15" ht="23.25" customHeight="1">
      <c r="A54" s="267"/>
      <c r="B54" s="268"/>
      <c r="C54" s="169" t="s">
        <v>276</v>
      </c>
      <c r="D54" s="170">
        <f>E54+F54</f>
        <v>177557.6</v>
      </c>
      <c r="E54" s="170">
        <f t="shared" si="15"/>
        <v>155797.70000000001</v>
      </c>
      <c r="F54" s="170">
        <f t="shared" si="15"/>
        <v>21759.9</v>
      </c>
      <c r="G54" s="170">
        <f>H54+I54</f>
        <v>532672.80000000005</v>
      </c>
      <c r="H54" s="170">
        <f t="shared" si="15"/>
        <v>467393</v>
      </c>
      <c r="I54" s="170">
        <f t="shared" si="15"/>
        <v>65279.8</v>
      </c>
      <c r="J54" s="170">
        <f>K54+L54</f>
        <v>1154124.4000000001</v>
      </c>
      <c r="K54" s="170">
        <f t="shared" si="15"/>
        <v>1012684.8</v>
      </c>
      <c r="L54" s="170">
        <f t="shared" si="15"/>
        <v>141439.6</v>
      </c>
      <c r="M54" s="170">
        <f>N54+O54</f>
        <v>1775575.9000000001</v>
      </c>
      <c r="N54" s="170">
        <f t="shared" si="16"/>
        <v>1557976.6</v>
      </c>
      <c r="O54" s="170">
        <f t="shared" si="16"/>
        <v>217599.3</v>
      </c>
    </row>
    <row r="55" spans="1:15" ht="23.25" customHeight="1">
      <c r="A55" s="267"/>
      <c r="B55" s="268"/>
      <c r="C55" s="169" t="s">
        <v>277</v>
      </c>
      <c r="D55" s="170">
        <f>E55+F55</f>
        <v>177557.6</v>
      </c>
      <c r="E55" s="170">
        <v>155797.70000000001</v>
      </c>
      <c r="F55" s="170">
        <v>21759.9</v>
      </c>
      <c r="G55" s="170">
        <f>H55+I55</f>
        <v>532672.80000000005</v>
      </c>
      <c r="H55" s="170">
        <v>467393</v>
      </c>
      <c r="I55" s="170">
        <v>65279.8</v>
      </c>
      <c r="J55" s="170">
        <f>K55+L55</f>
        <v>1154124.4000000001</v>
      </c>
      <c r="K55" s="170">
        <v>1012684.8</v>
      </c>
      <c r="L55" s="170">
        <v>141439.6</v>
      </c>
      <c r="M55" s="170">
        <f>N55+O55</f>
        <v>1775575.9000000001</v>
      </c>
      <c r="N55" s="172">
        <v>1557976.6</v>
      </c>
      <c r="O55" s="172">
        <v>217599.3</v>
      </c>
    </row>
    <row r="56" spans="1:15" ht="64.5" customHeight="1">
      <c r="A56" s="174"/>
      <c r="B56" s="175">
        <v>42002</v>
      </c>
      <c r="C56" s="169" t="s">
        <v>86</v>
      </c>
      <c r="D56" s="170">
        <f>E56+F56</f>
        <v>0</v>
      </c>
      <c r="E56" s="170">
        <f>E58</f>
        <v>0</v>
      </c>
      <c r="F56" s="170">
        <f>F58</f>
        <v>0</v>
      </c>
      <c r="G56" s="170">
        <f>H56+I56</f>
        <v>0</v>
      </c>
      <c r="H56" s="170">
        <f>H58</f>
        <v>0</v>
      </c>
      <c r="I56" s="170">
        <f>I58</f>
        <v>0</v>
      </c>
      <c r="J56" s="170">
        <f>K56+L56</f>
        <v>0</v>
      </c>
      <c r="K56" s="170">
        <f>K58</f>
        <v>0</v>
      </c>
      <c r="L56" s="170">
        <f>L58</f>
        <v>0</v>
      </c>
      <c r="M56" s="170">
        <f>N56+O56</f>
        <v>354158.8</v>
      </c>
      <c r="N56" s="170">
        <f>N58</f>
        <v>272759</v>
      </c>
      <c r="O56" s="170">
        <f>O58</f>
        <v>81399.8</v>
      </c>
    </row>
    <row r="57" spans="1:15" ht="19.5" customHeight="1">
      <c r="A57" s="267"/>
      <c r="B57" s="268"/>
      <c r="C57" s="171" t="s">
        <v>272</v>
      </c>
      <c r="D57" s="170"/>
      <c r="E57" s="170"/>
      <c r="F57" s="170"/>
      <c r="G57" s="170"/>
      <c r="H57" s="170"/>
      <c r="I57" s="170"/>
      <c r="J57" s="170"/>
      <c r="K57" s="170"/>
      <c r="L57" s="170"/>
      <c r="M57" s="170"/>
      <c r="N57" s="170"/>
      <c r="O57" s="170"/>
    </row>
    <row r="58" spans="1:15" ht="32.25" customHeight="1">
      <c r="A58" s="267"/>
      <c r="B58" s="268"/>
      <c r="C58" s="162" t="s">
        <v>278</v>
      </c>
      <c r="D58" s="164">
        <f>E58+F58</f>
        <v>0</v>
      </c>
      <c r="E58" s="164">
        <f>E60</f>
        <v>0</v>
      </c>
      <c r="F58" s="164">
        <f>F60</f>
        <v>0</v>
      </c>
      <c r="G58" s="164">
        <f>H58+I58</f>
        <v>0</v>
      </c>
      <c r="H58" s="164">
        <f>H60</f>
        <v>0</v>
      </c>
      <c r="I58" s="164">
        <f>I60</f>
        <v>0</v>
      </c>
      <c r="J58" s="164">
        <f>K58+L58</f>
        <v>0</v>
      </c>
      <c r="K58" s="164">
        <f>K60</f>
        <v>0</v>
      </c>
      <c r="L58" s="164">
        <f>L60</f>
        <v>0</v>
      </c>
      <c r="M58" s="164">
        <f>N58+O58</f>
        <v>354158.8</v>
      </c>
      <c r="N58" s="164">
        <f>N60</f>
        <v>272759</v>
      </c>
      <c r="O58" s="164">
        <f>O60</f>
        <v>81399.8</v>
      </c>
    </row>
    <row r="59" spans="1:15" ht="32.25" customHeight="1">
      <c r="A59" s="267"/>
      <c r="B59" s="268"/>
      <c r="C59" s="169" t="s">
        <v>273</v>
      </c>
      <c r="D59" s="170"/>
      <c r="E59" s="170"/>
      <c r="F59" s="170"/>
      <c r="G59" s="170"/>
      <c r="H59" s="170"/>
      <c r="I59" s="170"/>
      <c r="J59" s="170"/>
      <c r="K59" s="170"/>
      <c r="L59" s="170"/>
      <c r="M59" s="170"/>
      <c r="N59" s="170"/>
      <c r="O59" s="170"/>
    </row>
    <row r="60" spans="1:15" ht="40.5" customHeight="1">
      <c r="A60" s="267"/>
      <c r="B60" s="268"/>
      <c r="C60" s="169" t="s">
        <v>274</v>
      </c>
      <c r="D60" s="170">
        <f>E60+F60</f>
        <v>0</v>
      </c>
      <c r="E60" s="170">
        <f t="shared" ref="E60:L62" si="17">E61</f>
        <v>0</v>
      </c>
      <c r="F60" s="170">
        <f t="shared" si="17"/>
        <v>0</v>
      </c>
      <c r="G60" s="170">
        <f>H60+I60</f>
        <v>0</v>
      </c>
      <c r="H60" s="170">
        <f t="shared" si="17"/>
        <v>0</v>
      </c>
      <c r="I60" s="170">
        <f t="shared" si="17"/>
        <v>0</v>
      </c>
      <c r="J60" s="170">
        <f>K60+L60</f>
        <v>0</v>
      </c>
      <c r="K60" s="170">
        <f t="shared" si="17"/>
        <v>0</v>
      </c>
      <c r="L60" s="170">
        <f t="shared" si="17"/>
        <v>0</v>
      </c>
      <c r="M60" s="170">
        <f>N60+O60</f>
        <v>354158.8</v>
      </c>
      <c r="N60" s="170">
        <f t="shared" ref="N60:O62" si="18">N61</f>
        <v>272759</v>
      </c>
      <c r="O60" s="170">
        <f t="shared" si="18"/>
        <v>81399.8</v>
      </c>
    </row>
    <row r="61" spans="1:15" ht="23.25" customHeight="1">
      <c r="A61" s="267"/>
      <c r="B61" s="268"/>
      <c r="C61" s="169" t="s">
        <v>275</v>
      </c>
      <c r="D61" s="170">
        <f>E61+F61</f>
        <v>0</v>
      </c>
      <c r="E61" s="170">
        <f t="shared" si="17"/>
        <v>0</v>
      </c>
      <c r="F61" s="170">
        <f t="shared" si="17"/>
        <v>0</v>
      </c>
      <c r="G61" s="170">
        <f>H61+I61</f>
        <v>0</v>
      </c>
      <c r="H61" s="170">
        <f t="shared" si="17"/>
        <v>0</v>
      </c>
      <c r="I61" s="170">
        <f t="shared" si="17"/>
        <v>0</v>
      </c>
      <c r="J61" s="170">
        <f>K61+L61</f>
        <v>0</v>
      </c>
      <c r="K61" s="170">
        <f t="shared" si="17"/>
        <v>0</v>
      </c>
      <c r="L61" s="170">
        <f t="shared" si="17"/>
        <v>0</v>
      </c>
      <c r="M61" s="170">
        <f>N61+O61</f>
        <v>354158.8</v>
      </c>
      <c r="N61" s="170">
        <f t="shared" si="18"/>
        <v>272759</v>
      </c>
      <c r="O61" s="170">
        <f t="shared" si="18"/>
        <v>81399.8</v>
      </c>
    </row>
    <row r="62" spans="1:15" ht="24.75" customHeight="1">
      <c r="A62" s="267"/>
      <c r="B62" s="268"/>
      <c r="C62" s="169" t="s">
        <v>276</v>
      </c>
      <c r="D62" s="170">
        <f>E62+F62</f>
        <v>0</v>
      </c>
      <c r="E62" s="170">
        <f t="shared" si="17"/>
        <v>0</v>
      </c>
      <c r="F62" s="170">
        <f t="shared" si="17"/>
        <v>0</v>
      </c>
      <c r="G62" s="170">
        <f>H62+I62</f>
        <v>0</v>
      </c>
      <c r="H62" s="170">
        <f t="shared" si="17"/>
        <v>0</v>
      </c>
      <c r="I62" s="170">
        <f t="shared" si="17"/>
        <v>0</v>
      </c>
      <c r="J62" s="170">
        <f>K62+L62</f>
        <v>0</v>
      </c>
      <c r="K62" s="170">
        <f t="shared" si="17"/>
        <v>0</v>
      </c>
      <c r="L62" s="170">
        <f t="shared" si="17"/>
        <v>0</v>
      </c>
      <c r="M62" s="170">
        <f>N62+O62</f>
        <v>354158.8</v>
      </c>
      <c r="N62" s="170">
        <f t="shared" si="18"/>
        <v>272759</v>
      </c>
      <c r="O62" s="170">
        <f t="shared" si="18"/>
        <v>81399.8</v>
      </c>
    </row>
    <row r="63" spans="1:15" ht="24" customHeight="1">
      <c r="A63" s="267"/>
      <c r="B63" s="268"/>
      <c r="C63" s="169" t="s">
        <v>277</v>
      </c>
      <c r="D63" s="170">
        <f>E63+F63</f>
        <v>0</v>
      </c>
      <c r="E63" s="170">
        <v>0</v>
      </c>
      <c r="F63" s="170">
        <v>0</v>
      </c>
      <c r="G63" s="170">
        <f>H63+I63</f>
        <v>0</v>
      </c>
      <c r="H63" s="170">
        <v>0</v>
      </c>
      <c r="I63" s="170">
        <v>0</v>
      </c>
      <c r="J63" s="170">
        <f>K63+L63</f>
        <v>0</v>
      </c>
      <c r="K63" s="170">
        <v>0</v>
      </c>
      <c r="L63" s="170">
        <v>0</v>
      </c>
      <c r="M63" s="170">
        <f>N63+O63</f>
        <v>354158.8</v>
      </c>
      <c r="N63" s="172">
        <v>272759</v>
      </c>
      <c r="O63" s="172">
        <v>81399.8</v>
      </c>
    </row>
    <row r="64" spans="1:15" ht="63" customHeight="1">
      <c r="A64" s="174"/>
      <c r="B64" s="175">
        <v>42003</v>
      </c>
      <c r="C64" s="169" t="s">
        <v>87</v>
      </c>
      <c r="D64" s="170">
        <f>E64+F64</f>
        <v>175500</v>
      </c>
      <c r="E64" s="170">
        <f>E66</f>
        <v>150000</v>
      </c>
      <c r="F64" s="170">
        <f>F66</f>
        <v>25500</v>
      </c>
      <c r="G64" s="170">
        <f>H64+I64</f>
        <v>351000</v>
      </c>
      <c r="H64" s="170">
        <f>H66</f>
        <v>300000</v>
      </c>
      <c r="I64" s="170">
        <f>I66</f>
        <v>51000</v>
      </c>
      <c r="J64" s="170">
        <f>K64+L64</f>
        <v>936000</v>
      </c>
      <c r="K64" s="170">
        <f>K66</f>
        <v>800000</v>
      </c>
      <c r="L64" s="170">
        <f>L66</f>
        <v>136000</v>
      </c>
      <c r="M64" s="170">
        <f>N64+O64</f>
        <v>1536139</v>
      </c>
      <c r="N64" s="170">
        <f>N66</f>
        <v>1365293.7</v>
      </c>
      <c r="O64" s="170">
        <f>O66</f>
        <v>170845.3</v>
      </c>
    </row>
    <row r="65" spans="1:15" ht="15" customHeight="1">
      <c r="A65" s="267"/>
      <c r="B65" s="268"/>
      <c r="C65" s="171" t="s">
        <v>272</v>
      </c>
      <c r="D65" s="170"/>
      <c r="E65" s="170"/>
      <c r="F65" s="170"/>
      <c r="G65" s="170"/>
      <c r="H65" s="170"/>
      <c r="I65" s="170"/>
      <c r="J65" s="170"/>
      <c r="K65" s="170"/>
      <c r="L65" s="170"/>
      <c r="M65" s="170"/>
      <c r="N65" s="170"/>
      <c r="O65" s="170"/>
    </row>
    <row r="66" spans="1:15" ht="27.75" customHeight="1">
      <c r="A66" s="267"/>
      <c r="B66" s="268"/>
      <c r="C66" s="162" t="s">
        <v>278</v>
      </c>
      <c r="D66" s="164">
        <f>E66+F66</f>
        <v>175500</v>
      </c>
      <c r="E66" s="164">
        <f>E68</f>
        <v>150000</v>
      </c>
      <c r="F66" s="164">
        <f>F68</f>
        <v>25500</v>
      </c>
      <c r="G66" s="164">
        <f>H66+I66</f>
        <v>351000</v>
      </c>
      <c r="H66" s="164">
        <f>H68</f>
        <v>300000</v>
      </c>
      <c r="I66" s="164">
        <f>I68</f>
        <v>51000</v>
      </c>
      <c r="J66" s="164">
        <f>K66+L66</f>
        <v>936000</v>
      </c>
      <c r="K66" s="164">
        <f>K68</f>
        <v>800000</v>
      </c>
      <c r="L66" s="164">
        <f>L68</f>
        <v>136000</v>
      </c>
      <c r="M66" s="164">
        <f>N66+O66</f>
        <v>1536139</v>
      </c>
      <c r="N66" s="164">
        <f>N68</f>
        <v>1365293.7</v>
      </c>
      <c r="O66" s="164">
        <f>O68</f>
        <v>170845.3</v>
      </c>
    </row>
    <row r="67" spans="1:15" ht="33" customHeight="1">
      <c r="A67" s="267"/>
      <c r="B67" s="268"/>
      <c r="C67" s="169" t="s">
        <v>273</v>
      </c>
      <c r="D67" s="170"/>
      <c r="E67" s="170"/>
      <c r="F67" s="170"/>
      <c r="G67" s="170"/>
      <c r="H67" s="170"/>
      <c r="I67" s="170"/>
      <c r="J67" s="170"/>
      <c r="K67" s="170"/>
      <c r="L67" s="170"/>
      <c r="M67" s="170"/>
      <c r="N67" s="170"/>
      <c r="O67" s="170"/>
    </row>
    <row r="68" spans="1:15" ht="38.25" customHeight="1">
      <c r="A68" s="267"/>
      <c r="B68" s="268"/>
      <c r="C68" s="169" t="s">
        <v>274</v>
      </c>
      <c r="D68" s="170">
        <f t="shared" ref="D68:D73" si="19">E68+F68</f>
        <v>175500</v>
      </c>
      <c r="E68" s="170">
        <f t="shared" ref="E68:L70" si="20">E69</f>
        <v>150000</v>
      </c>
      <c r="F68" s="170">
        <f t="shared" si="20"/>
        <v>25500</v>
      </c>
      <c r="G68" s="170">
        <f t="shared" ref="G68:G73" si="21">H68+I68</f>
        <v>351000</v>
      </c>
      <c r="H68" s="170">
        <f t="shared" si="20"/>
        <v>300000</v>
      </c>
      <c r="I68" s="170">
        <f t="shared" si="20"/>
        <v>51000</v>
      </c>
      <c r="J68" s="170">
        <f t="shared" ref="J68:J73" si="22">K68+L68</f>
        <v>936000</v>
      </c>
      <c r="K68" s="170">
        <f t="shared" si="20"/>
        <v>800000</v>
      </c>
      <c r="L68" s="170">
        <f t="shared" si="20"/>
        <v>136000</v>
      </c>
      <c r="M68" s="170">
        <f t="shared" ref="M68:M73" si="23">N68+O68</f>
        <v>1536139</v>
      </c>
      <c r="N68" s="170">
        <f t="shared" ref="N68:O70" si="24">N69</f>
        <v>1365293.7</v>
      </c>
      <c r="O68" s="170">
        <f t="shared" si="24"/>
        <v>170845.3</v>
      </c>
    </row>
    <row r="69" spans="1:15" ht="29.25" customHeight="1">
      <c r="A69" s="267"/>
      <c r="B69" s="268"/>
      <c r="C69" s="169" t="s">
        <v>275</v>
      </c>
      <c r="D69" s="170">
        <f t="shared" si="19"/>
        <v>175500</v>
      </c>
      <c r="E69" s="170">
        <f t="shared" si="20"/>
        <v>150000</v>
      </c>
      <c r="F69" s="170">
        <f t="shared" si="20"/>
        <v>25500</v>
      </c>
      <c r="G69" s="170">
        <f t="shared" si="21"/>
        <v>351000</v>
      </c>
      <c r="H69" s="170">
        <f t="shared" si="20"/>
        <v>300000</v>
      </c>
      <c r="I69" s="170">
        <f t="shared" si="20"/>
        <v>51000</v>
      </c>
      <c r="J69" s="170">
        <f t="shared" si="22"/>
        <v>936000</v>
      </c>
      <c r="K69" s="170">
        <f t="shared" si="20"/>
        <v>800000</v>
      </c>
      <c r="L69" s="170">
        <f t="shared" si="20"/>
        <v>136000</v>
      </c>
      <c r="M69" s="170">
        <f t="shared" si="23"/>
        <v>1536139</v>
      </c>
      <c r="N69" s="170">
        <f t="shared" si="24"/>
        <v>1365293.7</v>
      </c>
      <c r="O69" s="170">
        <f t="shared" si="24"/>
        <v>170845.3</v>
      </c>
    </row>
    <row r="70" spans="1:15" ht="25.5" customHeight="1">
      <c r="A70" s="267"/>
      <c r="B70" s="268"/>
      <c r="C70" s="169" t="s">
        <v>276</v>
      </c>
      <c r="D70" s="170">
        <f t="shared" si="19"/>
        <v>175500</v>
      </c>
      <c r="E70" s="170">
        <f t="shared" si="20"/>
        <v>150000</v>
      </c>
      <c r="F70" s="170">
        <f t="shared" si="20"/>
        <v>25500</v>
      </c>
      <c r="G70" s="170">
        <f t="shared" si="21"/>
        <v>351000</v>
      </c>
      <c r="H70" s="170">
        <f t="shared" si="20"/>
        <v>300000</v>
      </c>
      <c r="I70" s="170">
        <f t="shared" si="20"/>
        <v>51000</v>
      </c>
      <c r="J70" s="170">
        <f t="shared" si="22"/>
        <v>936000</v>
      </c>
      <c r="K70" s="170">
        <f t="shared" si="20"/>
        <v>800000</v>
      </c>
      <c r="L70" s="170">
        <f t="shared" si="20"/>
        <v>136000</v>
      </c>
      <c r="M70" s="170">
        <f t="shared" si="23"/>
        <v>1536139</v>
      </c>
      <c r="N70" s="170">
        <f t="shared" si="24"/>
        <v>1365293.7</v>
      </c>
      <c r="O70" s="170">
        <f t="shared" si="24"/>
        <v>170845.3</v>
      </c>
    </row>
    <row r="71" spans="1:15" ht="28.5" customHeight="1">
      <c r="A71" s="267"/>
      <c r="B71" s="268"/>
      <c r="C71" s="169" t="s">
        <v>277</v>
      </c>
      <c r="D71" s="170">
        <f t="shared" si="19"/>
        <v>175500</v>
      </c>
      <c r="E71" s="170">
        <v>150000</v>
      </c>
      <c r="F71" s="170">
        <v>25500</v>
      </c>
      <c r="G71" s="170">
        <f t="shared" si="21"/>
        <v>351000</v>
      </c>
      <c r="H71" s="170">
        <v>300000</v>
      </c>
      <c r="I71" s="170">
        <v>51000</v>
      </c>
      <c r="J71" s="170">
        <f t="shared" si="22"/>
        <v>936000</v>
      </c>
      <c r="K71" s="170">
        <v>800000</v>
      </c>
      <c r="L71" s="170">
        <v>136000</v>
      </c>
      <c r="M71" s="170">
        <f t="shared" si="23"/>
        <v>1536139</v>
      </c>
      <c r="N71" s="172">
        <v>1365293.7</v>
      </c>
      <c r="O71" s="172">
        <v>170845.3</v>
      </c>
    </row>
    <row r="72" spans="1:15" ht="41.25" customHeight="1">
      <c r="A72" s="165">
        <v>1167</v>
      </c>
      <c r="B72" s="165"/>
      <c r="C72" s="166" t="s">
        <v>88</v>
      </c>
      <c r="D72" s="161">
        <f t="shared" si="19"/>
        <v>5189697.7</v>
      </c>
      <c r="E72" s="161">
        <f>E73+E81+E89+E97+E105+E113+E121+E129</f>
        <v>4567761.1000000006</v>
      </c>
      <c r="F72" s="161">
        <f>F73+F81+F89+F97+F105+F113+F121+F129</f>
        <v>621936.6</v>
      </c>
      <c r="G72" s="161">
        <f t="shared" si="21"/>
        <v>15813240.199999999</v>
      </c>
      <c r="H72" s="161">
        <f>H73+H81+H89+H97+H105+H113+H121+H129</f>
        <v>13808016.899999999</v>
      </c>
      <c r="I72" s="161">
        <f>I73+I81+I89+I97+I105+I113+I121+I129</f>
        <v>2005223.2999999998</v>
      </c>
      <c r="J72" s="161">
        <f t="shared" si="22"/>
        <v>24842381.400000002</v>
      </c>
      <c r="K72" s="161">
        <f>K73+K81+K89+K97+K105+K113+K121+K129</f>
        <v>21504222.800000001</v>
      </c>
      <c r="L72" s="161">
        <f>L73+L81+L89+L97+L105+L113+L121+L129</f>
        <v>3338158.6</v>
      </c>
      <c r="M72" s="161">
        <f t="shared" si="23"/>
        <v>30896191.799999997</v>
      </c>
      <c r="N72" s="161">
        <f>N73+N81+N89+N97+N105+N113+N121+N129</f>
        <v>26416980.399999999</v>
      </c>
      <c r="O72" s="161">
        <f>O73+O81+O89+O97+O105+O113+O121+O129</f>
        <v>4479211.3999999994</v>
      </c>
    </row>
    <row r="73" spans="1:15" ht="67.5" customHeight="1">
      <c r="A73" s="174"/>
      <c r="B73" s="175">
        <v>42001</v>
      </c>
      <c r="C73" s="169" t="s">
        <v>280</v>
      </c>
      <c r="D73" s="170">
        <f t="shared" si="19"/>
        <v>471731.3</v>
      </c>
      <c r="E73" s="170">
        <f>E75</f>
        <v>376902.1</v>
      </c>
      <c r="F73" s="170">
        <f>F75</f>
        <v>94829.2</v>
      </c>
      <c r="G73" s="170">
        <f t="shared" si="21"/>
        <v>876125.3</v>
      </c>
      <c r="H73" s="170">
        <f>H75</f>
        <v>692230.5</v>
      </c>
      <c r="I73" s="170">
        <f>I75</f>
        <v>183894.8</v>
      </c>
      <c r="J73" s="170">
        <f t="shared" si="22"/>
        <v>1311920.3999999999</v>
      </c>
      <c r="K73" s="170">
        <f>K75</f>
        <v>1028735.2</v>
      </c>
      <c r="L73" s="170">
        <f>L75</f>
        <v>283185.2</v>
      </c>
      <c r="M73" s="170">
        <f t="shared" si="23"/>
        <v>1311920.3999999999</v>
      </c>
      <c r="N73" s="170">
        <f>N75</f>
        <v>1028735.2</v>
      </c>
      <c r="O73" s="170">
        <f>O75</f>
        <v>283185.19999999995</v>
      </c>
    </row>
    <row r="74" spans="1:15" ht="21.75" customHeight="1">
      <c r="A74" s="267"/>
      <c r="B74" s="268"/>
      <c r="C74" s="171" t="s">
        <v>272</v>
      </c>
      <c r="D74" s="170"/>
      <c r="E74" s="170"/>
      <c r="F74" s="170"/>
      <c r="G74" s="170"/>
      <c r="H74" s="170"/>
      <c r="I74" s="170"/>
      <c r="J74" s="170"/>
      <c r="K74" s="170"/>
      <c r="L74" s="170"/>
      <c r="M74" s="170"/>
      <c r="N74" s="170"/>
      <c r="O74" s="170"/>
    </row>
    <row r="75" spans="1:15" ht="32.25" customHeight="1">
      <c r="A75" s="267"/>
      <c r="B75" s="268"/>
      <c r="C75" s="162" t="s">
        <v>278</v>
      </c>
      <c r="D75" s="164">
        <f>E75+F75</f>
        <v>471731.3</v>
      </c>
      <c r="E75" s="164">
        <f>E77</f>
        <v>376902.1</v>
      </c>
      <c r="F75" s="164">
        <f>F77</f>
        <v>94829.2</v>
      </c>
      <c r="G75" s="164">
        <f>H75+I75</f>
        <v>876125.3</v>
      </c>
      <c r="H75" s="164">
        <f>H77</f>
        <v>692230.5</v>
      </c>
      <c r="I75" s="164">
        <f>I77</f>
        <v>183894.8</v>
      </c>
      <c r="J75" s="164">
        <f>K75+L75</f>
        <v>1311920.3999999999</v>
      </c>
      <c r="K75" s="164">
        <f>K77</f>
        <v>1028735.2</v>
      </c>
      <c r="L75" s="164">
        <f>L77</f>
        <v>283185.2</v>
      </c>
      <c r="M75" s="164">
        <f>N75+O75</f>
        <v>1311920.3999999999</v>
      </c>
      <c r="N75" s="164">
        <f>N77</f>
        <v>1028735.2</v>
      </c>
      <c r="O75" s="164">
        <f>O77</f>
        <v>283185.19999999995</v>
      </c>
    </row>
    <row r="76" spans="1:15" ht="22.5" customHeight="1">
      <c r="A76" s="267"/>
      <c r="B76" s="268"/>
      <c r="C76" s="169" t="s">
        <v>273</v>
      </c>
      <c r="D76" s="170"/>
      <c r="E76" s="170"/>
      <c r="F76" s="170"/>
      <c r="G76" s="170"/>
      <c r="H76" s="170"/>
      <c r="I76" s="170"/>
      <c r="J76" s="170"/>
      <c r="K76" s="170"/>
      <c r="L76" s="170"/>
      <c r="M76" s="170"/>
      <c r="N76" s="170"/>
      <c r="O76" s="170"/>
    </row>
    <row r="77" spans="1:15" ht="33" customHeight="1">
      <c r="A77" s="267"/>
      <c r="B77" s="268"/>
      <c r="C77" s="169" t="s">
        <v>274</v>
      </c>
      <c r="D77" s="170">
        <f>E77+F77</f>
        <v>471731.3</v>
      </c>
      <c r="E77" s="170">
        <f t="shared" ref="E77:L79" si="25">E78</f>
        <v>376902.1</v>
      </c>
      <c r="F77" s="170">
        <f t="shared" si="25"/>
        <v>94829.2</v>
      </c>
      <c r="G77" s="170">
        <f>H77+I77</f>
        <v>876125.3</v>
      </c>
      <c r="H77" s="170">
        <f t="shared" si="25"/>
        <v>692230.5</v>
      </c>
      <c r="I77" s="170">
        <f t="shared" si="25"/>
        <v>183894.8</v>
      </c>
      <c r="J77" s="170">
        <f>K77+L77</f>
        <v>1311920.3999999999</v>
      </c>
      <c r="K77" s="170">
        <f t="shared" si="25"/>
        <v>1028735.2</v>
      </c>
      <c r="L77" s="170">
        <f t="shared" si="25"/>
        <v>283185.2</v>
      </c>
      <c r="M77" s="170">
        <f>N77+O77</f>
        <v>1311920.3999999999</v>
      </c>
      <c r="N77" s="176">
        <f t="shared" ref="N77:O79" si="26">N78</f>
        <v>1028735.2</v>
      </c>
      <c r="O77" s="176">
        <f t="shared" si="26"/>
        <v>283185.19999999995</v>
      </c>
    </row>
    <row r="78" spans="1:15" ht="24" customHeight="1">
      <c r="A78" s="267"/>
      <c r="B78" s="268"/>
      <c r="C78" s="169" t="s">
        <v>275</v>
      </c>
      <c r="D78" s="170">
        <f>E78+F78</f>
        <v>471731.3</v>
      </c>
      <c r="E78" s="170">
        <f t="shared" si="25"/>
        <v>376902.1</v>
      </c>
      <c r="F78" s="170">
        <f t="shared" si="25"/>
        <v>94829.2</v>
      </c>
      <c r="G78" s="170">
        <f>H78+I78</f>
        <v>876125.3</v>
      </c>
      <c r="H78" s="170">
        <f t="shared" si="25"/>
        <v>692230.5</v>
      </c>
      <c r="I78" s="170">
        <f t="shared" si="25"/>
        <v>183894.8</v>
      </c>
      <c r="J78" s="170">
        <f>K78+L78</f>
        <v>1311920.3999999999</v>
      </c>
      <c r="K78" s="170">
        <f t="shared" si="25"/>
        <v>1028735.2</v>
      </c>
      <c r="L78" s="170">
        <f t="shared" si="25"/>
        <v>283185.2</v>
      </c>
      <c r="M78" s="170">
        <f>N78+O78</f>
        <v>1311920.3999999999</v>
      </c>
      <c r="N78" s="176">
        <f t="shared" si="26"/>
        <v>1028735.2</v>
      </c>
      <c r="O78" s="176">
        <f t="shared" si="26"/>
        <v>283185.19999999995</v>
      </c>
    </row>
    <row r="79" spans="1:15" ht="26.25" customHeight="1">
      <c r="A79" s="267"/>
      <c r="B79" s="268"/>
      <c r="C79" s="169" t="s">
        <v>276</v>
      </c>
      <c r="D79" s="170">
        <f>E79+F79</f>
        <v>471731.3</v>
      </c>
      <c r="E79" s="170">
        <f t="shared" si="25"/>
        <v>376902.1</v>
      </c>
      <c r="F79" s="170">
        <f t="shared" si="25"/>
        <v>94829.2</v>
      </c>
      <c r="G79" s="170">
        <f>H79+I79</f>
        <v>876125.3</v>
      </c>
      <c r="H79" s="170">
        <f t="shared" si="25"/>
        <v>692230.5</v>
      </c>
      <c r="I79" s="170">
        <f t="shared" si="25"/>
        <v>183894.8</v>
      </c>
      <c r="J79" s="170">
        <f>K79+L79</f>
        <v>1311920.3999999999</v>
      </c>
      <c r="K79" s="170">
        <f t="shared" si="25"/>
        <v>1028735.2</v>
      </c>
      <c r="L79" s="170">
        <f t="shared" si="25"/>
        <v>283185.2</v>
      </c>
      <c r="M79" s="170">
        <f>N79+O79</f>
        <v>1311920.3999999999</v>
      </c>
      <c r="N79" s="176">
        <f t="shared" si="26"/>
        <v>1028735.2</v>
      </c>
      <c r="O79" s="176">
        <f t="shared" si="26"/>
        <v>283185.19999999995</v>
      </c>
    </row>
    <row r="80" spans="1:15" ht="39.75" customHeight="1">
      <c r="A80" s="267"/>
      <c r="B80" s="268"/>
      <c r="C80" s="169" t="s">
        <v>277</v>
      </c>
      <c r="D80" s="170">
        <f>E80+F80</f>
        <v>471731.3</v>
      </c>
      <c r="E80" s="170">
        <v>376902.1</v>
      </c>
      <c r="F80" s="170">
        <v>94829.2</v>
      </c>
      <c r="G80" s="170">
        <f>H80+I80</f>
        <v>876125.3</v>
      </c>
      <c r="H80" s="170">
        <v>692230.5</v>
      </c>
      <c r="I80" s="170">
        <v>183894.8</v>
      </c>
      <c r="J80" s="170">
        <f>K80+L80</f>
        <v>1311920.3999999999</v>
      </c>
      <c r="K80" s="170">
        <v>1028735.2</v>
      </c>
      <c r="L80" s="170">
        <v>283185.2</v>
      </c>
      <c r="M80" s="170">
        <f>N80+O80</f>
        <v>1311920.3999999999</v>
      </c>
      <c r="N80" s="177">
        <v>1028735.2</v>
      </c>
      <c r="O80" s="177">
        <v>283185.19999999995</v>
      </c>
    </row>
    <row r="81" spans="1:15" ht="65.25" customHeight="1">
      <c r="A81" s="174"/>
      <c r="B81" s="175">
        <v>42002</v>
      </c>
      <c r="C81" s="169" t="s">
        <v>281</v>
      </c>
      <c r="D81" s="170">
        <f>E81+F81</f>
        <v>0</v>
      </c>
      <c r="E81" s="170">
        <f>E83</f>
        <v>0</v>
      </c>
      <c r="F81" s="170">
        <f>F83</f>
        <v>0</v>
      </c>
      <c r="G81" s="170">
        <f>H81+I81</f>
        <v>190409.3</v>
      </c>
      <c r="H81" s="170">
        <f>H83</f>
        <v>190409.3</v>
      </c>
      <c r="I81" s="170">
        <f>I83</f>
        <v>0</v>
      </c>
      <c r="J81" s="170">
        <f>K81+L81</f>
        <v>571799.6</v>
      </c>
      <c r="K81" s="170">
        <f>K83</f>
        <v>571799.6</v>
      </c>
      <c r="L81" s="170">
        <f>L83</f>
        <v>0</v>
      </c>
      <c r="M81" s="170">
        <f>N81+O81</f>
        <v>571799.6</v>
      </c>
      <c r="N81" s="170">
        <f>N83</f>
        <v>571799.6</v>
      </c>
      <c r="O81" s="170">
        <f>O83</f>
        <v>0</v>
      </c>
    </row>
    <row r="82" spans="1:15" ht="15" customHeight="1">
      <c r="A82" s="267"/>
      <c r="B82" s="268"/>
      <c r="C82" s="171" t="s">
        <v>272</v>
      </c>
      <c r="D82" s="170"/>
      <c r="E82" s="170"/>
      <c r="F82" s="170"/>
      <c r="G82" s="170"/>
      <c r="H82" s="170"/>
      <c r="I82" s="170"/>
      <c r="J82" s="170"/>
      <c r="K82" s="170"/>
      <c r="L82" s="170"/>
      <c r="M82" s="170"/>
      <c r="N82" s="170"/>
      <c r="O82" s="170"/>
    </row>
    <row r="83" spans="1:15" ht="40.5" customHeight="1">
      <c r="A83" s="267"/>
      <c r="B83" s="268"/>
      <c r="C83" s="162" t="s">
        <v>278</v>
      </c>
      <c r="D83" s="164">
        <f>E83+F83</f>
        <v>0</v>
      </c>
      <c r="E83" s="164">
        <f>E85</f>
        <v>0</v>
      </c>
      <c r="F83" s="164">
        <f>F85</f>
        <v>0</v>
      </c>
      <c r="G83" s="164">
        <f>H83+I83</f>
        <v>190409.3</v>
      </c>
      <c r="H83" s="164">
        <f>H85</f>
        <v>190409.3</v>
      </c>
      <c r="I83" s="164">
        <f>I85</f>
        <v>0</v>
      </c>
      <c r="J83" s="164">
        <f>K83+L83</f>
        <v>571799.6</v>
      </c>
      <c r="K83" s="164">
        <f>K85</f>
        <v>571799.6</v>
      </c>
      <c r="L83" s="164">
        <f>L85</f>
        <v>0</v>
      </c>
      <c r="M83" s="164">
        <f>N83+O83</f>
        <v>571799.6</v>
      </c>
      <c r="N83" s="164">
        <f>N85</f>
        <v>571799.6</v>
      </c>
      <c r="O83" s="164">
        <f>O85</f>
        <v>0</v>
      </c>
    </row>
    <row r="84" spans="1:15" ht="19.5" customHeight="1">
      <c r="A84" s="267"/>
      <c r="B84" s="268"/>
      <c r="C84" s="169" t="s">
        <v>273</v>
      </c>
      <c r="D84" s="170"/>
      <c r="E84" s="170"/>
      <c r="F84" s="170"/>
      <c r="G84" s="170"/>
      <c r="H84" s="170"/>
      <c r="I84" s="170"/>
      <c r="J84" s="170"/>
      <c r="K84" s="170"/>
      <c r="L84" s="170"/>
      <c r="M84" s="170"/>
      <c r="N84" s="170"/>
      <c r="O84" s="170"/>
    </row>
    <row r="85" spans="1:15" ht="33" customHeight="1">
      <c r="A85" s="267"/>
      <c r="B85" s="268"/>
      <c r="C85" s="169" t="s">
        <v>274</v>
      </c>
      <c r="D85" s="170">
        <f>E85+F85</f>
        <v>0</v>
      </c>
      <c r="E85" s="170">
        <f t="shared" ref="E85:L87" si="27">E86</f>
        <v>0</v>
      </c>
      <c r="F85" s="170">
        <f t="shared" si="27"/>
        <v>0</v>
      </c>
      <c r="G85" s="170">
        <f>H85+I85</f>
        <v>190409.3</v>
      </c>
      <c r="H85" s="170">
        <f t="shared" si="27"/>
        <v>190409.3</v>
      </c>
      <c r="I85" s="170">
        <f t="shared" si="27"/>
        <v>0</v>
      </c>
      <c r="J85" s="170">
        <f>K85+L85</f>
        <v>571799.6</v>
      </c>
      <c r="K85" s="170">
        <f t="shared" si="27"/>
        <v>571799.6</v>
      </c>
      <c r="L85" s="170">
        <f t="shared" si="27"/>
        <v>0</v>
      </c>
      <c r="M85" s="170">
        <f>N85+O85</f>
        <v>571799.6</v>
      </c>
      <c r="N85" s="170">
        <f t="shared" ref="N85:O87" si="28">N86</f>
        <v>571799.6</v>
      </c>
      <c r="O85" s="170">
        <f t="shared" si="28"/>
        <v>0</v>
      </c>
    </row>
    <row r="86" spans="1:15" ht="19.5" customHeight="1">
      <c r="A86" s="267"/>
      <c r="B86" s="268"/>
      <c r="C86" s="169" t="s">
        <v>275</v>
      </c>
      <c r="D86" s="170">
        <f>E86+F86</f>
        <v>0</v>
      </c>
      <c r="E86" s="170">
        <f t="shared" si="27"/>
        <v>0</v>
      </c>
      <c r="F86" s="170">
        <f t="shared" si="27"/>
        <v>0</v>
      </c>
      <c r="G86" s="170">
        <f>H86+I86</f>
        <v>190409.3</v>
      </c>
      <c r="H86" s="170">
        <f t="shared" si="27"/>
        <v>190409.3</v>
      </c>
      <c r="I86" s="170">
        <f t="shared" si="27"/>
        <v>0</v>
      </c>
      <c r="J86" s="170">
        <f>K86+L86</f>
        <v>571799.6</v>
      </c>
      <c r="K86" s="170">
        <f t="shared" si="27"/>
        <v>571799.6</v>
      </c>
      <c r="L86" s="170">
        <f t="shared" si="27"/>
        <v>0</v>
      </c>
      <c r="M86" s="170">
        <f>N86+O86</f>
        <v>571799.6</v>
      </c>
      <c r="N86" s="170">
        <f t="shared" si="28"/>
        <v>571799.6</v>
      </c>
      <c r="O86" s="170">
        <f t="shared" si="28"/>
        <v>0</v>
      </c>
    </row>
    <row r="87" spans="1:15" ht="20.25" customHeight="1">
      <c r="A87" s="267"/>
      <c r="B87" s="268"/>
      <c r="C87" s="169" t="s">
        <v>276</v>
      </c>
      <c r="D87" s="170">
        <f>E87+F87</f>
        <v>0</v>
      </c>
      <c r="E87" s="170">
        <f t="shared" si="27"/>
        <v>0</v>
      </c>
      <c r="F87" s="170">
        <f t="shared" si="27"/>
        <v>0</v>
      </c>
      <c r="G87" s="170">
        <f>H87+I87</f>
        <v>190409.3</v>
      </c>
      <c r="H87" s="170">
        <f t="shared" si="27"/>
        <v>190409.3</v>
      </c>
      <c r="I87" s="170">
        <f t="shared" si="27"/>
        <v>0</v>
      </c>
      <c r="J87" s="170">
        <f>K87+L87</f>
        <v>571799.6</v>
      </c>
      <c r="K87" s="170">
        <f t="shared" si="27"/>
        <v>571799.6</v>
      </c>
      <c r="L87" s="170">
        <f t="shared" si="27"/>
        <v>0</v>
      </c>
      <c r="M87" s="170">
        <f>N87+O87</f>
        <v>571799.6</v>
      </c>
      <c r="N87" s="170">
        <f t="shared" si="28"/>
        <v>571799.6</v>
      </c>
      <c r="O87" s="170">
        <f t="shared" si="28"/>
        <v>0</v>
      </c>
    </row>
    <row r="88" spans="1:15" ht="21.75" customHeight="1">
      <c r="A88" s="267"/>
      <c r="B88" s="268"/>
      <c r="C88" s="169" t="s">
        <v>277</v>
      </c>
      <c r="D88" s="170">
        <f>E88+F88</f>
        <v>0</v>
      </c>
      <c r="E88" s="170">
        <v>0</v>
      </c>
      <c r="F88" s="170">
        <v>0</v>
      </c>
      <c r="G88" s="170">
        <f>H88+I88</f>
        <v>190409.3</v>
      </c>
      <c r="H88" s="170">
        <v>190409.3</v>
      </c>
      <c r="I88" s="170">
        <v>0</v>
      </c>
      <c r="J88" s="170">
        <f>K88+L88</f>
        <v>571799.6</v>
      </c>
      <c r="K88" s="170">
        <v>571799.6</v>
      </c>
      <c r="L88" s="170">
        <v>0</v>
      </c>
      <c r="M88" s="170">
        <f>N88+O88</f>
        <v>571799.6</v>
      </c>
      <c r="N88" s="170">
        <v>571799.6</v>
      </c>
      <c r="O88" s="170">
        <v>0</v>
      </c>
    </row>
    <row r="89" spans="1:15" ht="80.25" customHeight="1">
      <c r="A89" s="174"/>
      <c r="B89" s="175">
        <v>42003</v>
      </c>
      <c r="C89" s="169" t="s">
        <v>282</v>
      </c>
      <c r="D89" s="170">
        <f>E89+F89</f>
        <v>564651.4</v>
      </c>
      <c r="E89" s="170">
        <f>E91</f>
        <v>462829</v>
      </c>
      <c r="F89" s="170">
        <f>F91</f>
        <v>101822.39999999999</v>
      </c>
      <c r="G89" s="170">
        <f>H89+I89</f>
        <v>2838007.4</v>
      </c>
      <c r="H89" s="170">
        <f>H91</f>
        <v>2323158</v>
      </c>
      <c r="I89" s="170">
        <f>I91</f>
        <v>514849.4</v>
      </c>
      <c r="J89" s="170">
        <f>K89+L89</f>
        <v>3353911.4</v>
      </c>
      <c r="K89" s="170">
        <f>K91</f>
        <v>2749062</v>
      </c>
      <c r="L89" s="170">
        <f>L91</f>
        <v>604849.4</v>
      </c>
      <c r="M89" s="170">
        <f>N89+O89</f>
        <v>3997817.6</v>
      </c>
      <c r="N89" s="170">
        <f>N91</f>
        <v>3276853.7</v>
      </c>
      <c r="O89" s="170">
        <f>O91</f>
        <v>720963.9</v>
      </c>
    </row>
    <row r="90" spans="1:15" ht="27.75" customHeight="1">
      <c r="A90" s="267"/>
      <c r="B90" s="268"/>
      <c r="C90" s="171" t="s">
        <v>272</v>
      </c>
      <c r="D90" s="170"/>
      <c r="E90" s="170"/>
      <c r="F90" s="170"/>
      <c r="G90" s="170"/>
      <c r="H90" s="170"/>
      <c r="I90" s="170"/>
      <c r="J90" s="170"/>
      <c r="K90" s="170"/>
      <c r="L90" s="170"/>
      <c r="M90" s="170"/>
      <c r="N90" s="170"/>
      <c r="O90" s="170"/>
    </row>
    <row r="91" spans="1:15" ht="45.75" customHeight="1">
      <c r="A91" s="267"/>
      <c r="B91" s="268"/>
      <c r="C91" s="162" t="s">
        <v>278</v>
      </c>
      <c r="D91" s="164">
        <f>E91+F91</f>
        <v>564651.4</v>
      </c>
      <c r="E91" s="164">
        <f>E93</f>
        <v>462829</v>
      </c>
      <c r="F91" s="164">
        <f>F93</f>
        <v>101822.39999999999</v>
      </c>
      <c r="G91" s="164">
        <f>H91+I91</f>
        <v>2838007.4</v>
      </c>
      <c r="H91" s="164">
        <f>H93</f>
        <v>2323158</v>
      </c>
      <c r="I91" s="164">
        <f>I93</f>
        <v>514849.4</v>
      </c>
      <c r="J91" s="164">
        <f>K91+L91</f>
        <v>3353911.4</v>
      </c>
      <c r="K91" s="164">
        <f>K93</f>
        <v>2749062</v>
      </c>
      <c r="L91" s="164">
        <f>L93</f>
        <v>604849.4</v>
      </c>
      <c r="M91" s="164">
        <f>N91+O91</f>
        <v>3997817.6</v>
      </c>
      <c r="N91" s="164">
        <f>N93</f>
        <v>3276853.7</v>
      </c>
      <c r="O91" s="164">
        <f>O93</f>
        <v>720963.9</v>
      </c>
    </row>
    <row r="92" spans="1:15" ht="25.5" customHeight="1">
      <c r="A92" s="267"/>
      <c r="B92" s="268"/>
      <c r="C92" s="169" t="s">
        <v>273</v>
      </c>
      <c r="D92" s="170"/>
      <c r="E92" s="170"/>
      <c r="F92" s="170"/>
      <c r="G92" s="170"/>
      <c r="H92" s="170"/>
      <c r="I92" s="170"/>
      <c r="J92" s="170"/>
      <c r="K92" s="170"/>
      <c r="L92" s="170"/>
      <c r="M92" s="170"/>
      <c r="N92" s="170"/>
      <c r="O92" s="170"/>
    </row>
    <row r="93" spans="1:15" ht="36" customHeight="1">
      <c r="A93" s="267"/>
      <c r="B93" s="268"/>
      <c r="C93" s="169" t="s">
        <v>274</v>
      </c>
      <c r="D93" s="170">
        <f>E93+F93</f>
        <v>564651.4</v>
      </c>
      <c r="E93" s="170">
        <f t="shared" ref="E93:L95" si="29">E94</f>
        <v>462829</v>
      </c>
      <c r="F93" s="170">
        <f t="shared" si="29"/>
        <v>101822.39999999999</v>
      </c>
      <c r="G93" s="170">
        <f>H93+I93</f>
        <v>2838007.4</v>
      </c>
      <c r="H93" s="170">
        <f t="shared" si="29"/>
        <v>2323158</v>
      </c>
      <c r="I93" s="170">
        <f t="shared" si="29"/>
        <v>514849.4</v>
      </c>
      <c r="J93" s="170">
        <f>K93+L93</f>
        <v>3353911.4</v>
      </c>
      <c r="K93" s="170">
        <f t="shared" si="29"/>
        <v>2749062</v>
      </c>
      <c r="L93" s="170">
        <f t="shared" si="29"/>
        <v>604849.4</v>
      </c>
      <c r="M93" s="170">
        <f>N93+O93</f>
        <v>3997817.6</v>
      </c>
      <c r="N93" s="170">
        <f t="shared" ref="N93:O95" si="30">N94</f>
        <v>3276853.7</v>
      </c>
      <c r="O93" s="170">
        <f t="shared" si="30"/>
        <v>720963.9</v>
      </c>
    </row>
    <row r="94" spans="1:15" ht="22.5" customHeight="1">
      <c r="A94" s="267"/>
      <c r="B94" s="268"/>
      <c r="C94" s="169" t="s">
        <v>275</v>
      </c>
      <c r="D94" s="170">
        <f>E94+F94</f>
        <v>564651.4</v>
      </c>
      <c r="E94" s="170">
        <f t="shared" si="29"/>
        <v>462829</v>
      </c>
      <c r="F94" s="170">
        <f t="shared" si="29"/>
        <v>101822.39999999999</v>
      </c>
      <c r="G94" s="170">
        <f>H94+I94</f>
        <v>2838007.4</v>
      </c>
      <c r="H94" s="170">
        <f t="shared" si="29"/>
        <v>2323158</v>
      </c>
      <c r="I94" s="170">
        <f t="shared" si="29"/>
        <v>514849.4</v>
      </c>
      <c r="J94" s="170">
        <f>K94+L94</f>
        <v>3353911.4</v>
      </c>
      <c r="K94" s="170">
        <f t="shared" si="29"/>
        <v>2749062</v>
      </c>
      <c r="L94" s="170">
        <f t="shared" si="29"/>
        <v>604849.4</v>
      </c>
      <c r="M94" s="170">
        <f>N94+O94</f>
        <v>3997817.6</v>
      </c>
      <c r="N94" s="170">
        <f t="shared" si="30"/>
        <v>3276853.7</v>
      </c>
      <c r="O94" s="170">
        <f t="shared" si="30"/>
        <v>720963.9</v>
      </c>
    </row>
    <row r="95" spans="1:15" ht="19.5" customHeight="1">
      <c r="A95" s="267"/>
      <c r="B95" s="268"/>
      <c r="C95" s="169" t="s">
        <v>276</v>
      </c>
      <c r="D95" s="170">
        <f>E95+F95</f>
        <v>564651.4</v>
      </c>
      <c r="E95" s="170">
        <f t="shared" si="29"/>
        <v>462829</v>
      </c>
      <c r="F95" s="170">
        <f t="shared" si="29"/>
        <v>101822.39999999999</v>
      </c>
      <c r="G95" s="170">
        <f>H95+I95</f>
        <v>2838007.4</v>
      </c>
      <c r="H95" s="170">
        <f t="shared" si="29"/>
        <v>2323158</v>
      </c>
      <c r="I95" s="170">
        <f t="shared" si="29"/>
        <v>514849.4</v>
      </c>
      <c r="J95" s="170">
        <f>K95+L95</f>
        <v>3353911.4</v>
      </c>
      <c r="K95" s="170">
        <f t="shared" si="29"/>
        <v>2749062</v>
      </c>
      <c r="L95" s="170">
        <f t="shared" si="29"/>
        <v>604849.4</v>
      </c>
      <c r="M95" s="170">
        <f>N95+O95</f>
        <v>3997817.6</v>
      </c>
      <c r="N95" s="170">
        <f t="shared" si="30"/>
        <v>3276853.7</v>
      </c>
      <c r="O95" s="170">
        <f t="shared" si="30"/>
        <v>720963.9</v>
      </c>
    </row>
    <row r="96" spans="1:15" ht="24" customHeight="1">
      <c r="A96" s="267"/>
      <c r="B96" s="268"/>
      <c r="C96" s="169" t="s">
        <v>277</v>
      </c>
      <c r="D96" s="170">
        <f>E96+F96</f>
        <v>564651.4</v>
      </c>
      <c r="E96" s="170">
        <v>462829</v>
      </c>
      <c r="F96" s="170">
        <v>101822.39999999999</v>
      </c>
      <c r="G96" s="170">
        <f>H96+I96</f>
        <v>2838007.4</v>
      </c>
      <c r="H96" s="170">
        <v>2323158</v>
      </c>
      <c r="I96" s="170">
        <v>514849.4</v>
      </c>
      <c r="J96" s="170">
        <f>K96+L96</f>
        <v>3353911.4</v>
      </c>
      <c r="K96" s="170">
        <v>2749062</v>
      </c>
      <c r="L96" s="170">
        <v>604849.4</v>
      </c>
      <c r="M96" s="170">
        <f>N96+O96</f>
        <v>3997817.6</v>
      </c>
      <c r="N96" s="172">
        <v>3276853.7</v>
      </c>
      <c r="O96" s="172">
        <v>720963.9</v>
      </c>
    </row>
    <row r="97" spans="1:15" ht="60" customHeight="1">
      <c r="A97" s="174"/>
      <c r="B97" s="175">
        <v>42004</v>
      </c>
      <c r="C97" s="169" t="s">
        <v>283</v>
      </c>
      <c r="D97" s="170">
        <f>E97+F97</f>
        <v>2819343.8</v>
      </c>
      <c r="E97" s="170">
        <f>E99</f>
        <v>2593241.9</v>
      </c>
      <c r="F97" s="170">
        <f>F99</f>
        <v>226101.9</v>
      </c>
      <c r="G97" s="170">
        <f>H97+I97</f>
        <v>7058538.2999999998</v>
      </c>
      <c r="H97" s="170">
        <f>H99</f>
        <v>6611099.0999999996</v>
      </c>
      <c r="I97" s="170">
        <f>I99</f>
        <v>447439.2</v>
      </c>
      <c r="J97" s="170">
        <f>K97+L97</f>
        <v>12992787</v>
      </c>
      <c r="K97" s="170">
        <f>K99</f>
        <v>11719096.800000001</v>
      </c>
      <c r="L97" s="170">
        <f>L99</f>
        <v>1273690.2</v>
      </c>
      <c r="M97" s="170">
        <f>N97+O97</f>
        <v>16981591.800000001</v>
      </c>
      <c r="N97" s="170">
        <f>N99</f>
        <v>14932194.4</v>
      </c>
      <c r="O97" s="170">
        <f>O99</f>
        <v>2049397.4</v>
      </c>
    </row>
    <row r="98" spans="1:15" ht="21" customHeight="1">
      <c r="A98" s="267"/>
      <c r="B98" s="268"/>
      <c r="C98" s="171" t="s">
        <v>272</v>
      </c>
      <c r="D98" s="170"/>
      <c r="E98" s="170"/>
      <c r="F98" s="170"/>
      <c r="G98" s="170"/>
      <c r="H98" s="170"/>
      <c r="I98" s="170"/>
      <c r="J98" s="170"/>
      <c r="K98" s="170"/>
      <c r="L98" s="170"/>
      <c r="M98" s="170"/>
      <c r="N98" s="170"/>
      <c r="O98" s="170"/>
    </row>
    <row r="99" spans="1:15" ht="35.25" customHeight="1">
      <c r="A99" s="267"/>
      <c r="B99" s="268"/>
      <c r="C99" s="162" t="s">
        <v>278</v>
      </c>
      <c r="D99" s="164">
        <f>E99+F99</f>
        <v>2819343.8</v>
      </c>
      <c r="E99" s="164">
        <f>E101</f>
        <v>2593241.9</v>
      </c>
      <c r="F99" s="164">
        <f>F101</f>
        <v>226101.9</v>
      </c>
      <c r="G99" s="164">
        <f>H99+I99</f>
        <v>7058538.2999999998</v>
      </c>
      <c r="H99" s="164">
        <f>H101</f>
        <v>6611099.0999999996</v>
      </c>
      <c r="I99" s="164">
        <f>I101</f>
        <v>447439.2</v>
      </c>
      <c r="J99" s="164">
        <f>K99+L99</f>
        <v>12992787</v>
      </c>
      <c r="K99" s="164">
        <f>K101</f>
        <v>11719096.800000001</v>
      </c>
      <c r="L99" s="164">
        <f>L101</f>
        <v>1273690.2</v>
      </c>
      <c r="M99" s="164">
        <f>N99+O99</f>
        <v>16981591.800000001</v>
      </c>
      <c r="N99" s="164">
        <f>N101</f>
        <v>14932194.4</v>
      </c>
      <c r="O99" s="164">
        <f>O101</f>
        <v>2049397.4</v>
      </c>
    </row>
    <row r="100" spans="1:15" ht="33" customHeight="1">
      <c r="A100" s="267"/>
      <c r="B100" s="268"/>
      <c r="C100" s="169" t="s">
        <v>273</v>
      </c>
      <c r="D100" s="170"/>
      <c r="E100" s="170"/>
      <c r="F100" s="170"/>
      <c r="G100" s="170"/>
      <c r="H100" s="170"/>
      <c r="I100" s="170"/>
      <c r="J100" s="170"/>
      <c r="K100" s="170"/>
      <c r="L100" s="170"/>
      <c r="M100" s="170"/>
      <c r="N100" s="170"/>
      <c r="O100" s="170"/>
    </row>
    <row r="101" spans="1:15" ht="34.5" customHeight="1">
      <c r="A101" s="267"/>
      <c r="B101" s="268"/>
      <c r="C101" s="169" t="s">
        <v>274</v>
      </c>
      <c r="D101" s="170">
        <f>E101+F101</f>
        <v>2819343.8</v>
      </c>
      <c r="E101" s="170">
        <f t="shared" ref="E101:L103" si="31">E102</f>
        <v>2593241.9</v>
      </c>
      <c r="F101" s="170">
        <f t="shared" si="31"/>
        <v>226101.9</v>
      </c>
      <c r="G101" s="170">
        <f>H101+I101</f>
        <v>7058538.2999999998</v>
      </c>
      <c r="H101" s="170">
        <f t="shared" si="31"/>
        <v>6611099.0999999996</v>
      </c>
      <c r="I101" s="170">
        <f t="shared" si="31"/>
        <v>447439.2</v>
      </c>
      <c r="J101" s="170">
        <f>K101+L101</f>
        <v>12992787</v>
      </c>
      <c r="K101" s="170">
        <f t="shared" si="31"/>
        <v>11719096.800000001</v>
      </c>
      <c r="L101" s="170">
        <f t="shared" si="31"/>
        <v>1273690.2</v>
      </c>
      <c r="M101" s="170">
        <f>N101+O101</f>
        <v>16981591.800000001</v>
      </c>
      <c r="N101" s="170">
        <f t="shared" ref="N101:O103" si="32">N102</f>
        <v>14932194.4</v>
      </c>
      <c r="O101" s="170">
        <f t="shared" si="32"/>
        <v>2049397.4</v>
      </c>
    </row>
    <row r="102" spans="1:15" ht="23.25" customHeight="1">
      <c r="A102" s="267"/>
      <c r="B102" s="268"/>
      <c r="C102" s="169" t="s">
        <v>275</v>
      </c>
      <c r="D102" s="170">
        <f>E102+F102</f>
        <v>2819343.8</v>
      </c>
      <c r="E102" s="170">
        <f t="shared" si="31"/>
        <v>2593241.9</v>
      </c>
      <c r="F102" s="170">
        <f t="shared" si="31"/>
        <v>226101.9</v>
      </c>
      <c r="G102" s="170">
        <f>H102+I102</f>
        <v>7058538.2999999998</v>
      </c>
      <c r="H102" s="170">
        <f t="shared" si="31"/>
        <v>6611099.0999999996</v>
      </c>
      <c r="I102" s="170">
        <f t="shared" si="31"/>
        <v>447439.2</v>
      </c>
      <c r="J102" s="170">
        <f>K102+L102</f>
        <v>12992787</v>
      </c>
      <c r="K102" s="170">
        <f t="shared" si="31"/>
        <v>11719096.800000001</v>
      </c>
      <c r="L102" s="170">
        <f t="shared" si="31"/>
        <v>1273690.2</v>
      </c>
      <c r="M102" s="170">
        <f>N102+O102</f>
        <v>16981591.800000001</v>
      </c>
      <c r="N102" s="170">
        <f t="shared" si="32"/>
        <v>14932194.4</v>
      </c>
      <c r="O102" s="170">
        <f t="shared" si="32"/>
        <v>2049397.4</v>
      </c>
    </row>
    <row r="103" spans="1:15" ht="31.5" customHeight="1">
      <c r="A103" s="267"/>
      <c r="B103" s="268"/>
      <c r="C103" s="169" t="s">
        <v>276</v>
      </c>
      <c r="D103" s="170">
        <f>E103+F103</f>
        <v>2819343.8</v>
      </c>
      <c r="E103" s="170">
        <f t="shared" si="31"/>
        <v>2593241.9</v>
      </c>
      <c r="F103" s="170">
        <f t="shared" si="31"/>
        <v>226101.9</v>
      </c>
      <c r="G103" s="170">
        <f>H103+I103</f>
        <v>7058538.2999999998</v>
      </c>
      <c r="H103" s="170">
        <f t="shared" si="31"/>
        <v>6611099.0999999996</v>
      </c>
      <c r="I103" s="170">
        <f t="shared" si="31"/>
        <v>447439.2</v>
      </c>
      <c r="J103" s="170">
        <f>K103+L103</f>
        <v>12992787</v>
      </c>
      <c r="K103" s="170">
        <f t="shared" si="31"/>
        <v>11719096.800000001</v>
      </c>
      <c r="L103" s="170">
        <f t="shared" si="31"/>
        <v>1273690.2</v>
      </c>
      <c r="M103" s="170">
        <f>N103+O103</f>
        <v>16981591.800000001</v>
      </c>
      <c r="N103" s="170">
        <f t="shared" si="32"/>
        <v>14932194.4</v>
      </c>
      <c r="O103" s="170">
        <f t="shared" si="32"/>
        <v>2049397.4</v>
      </c>
    </row>
    <row r="104" spans="1:15" ht="40.5" customHeight="1">
      <c r="A104" s="267"/>
      <c r="B104" s="268"/>
      <c r="C104" s="169" t="s">
        <v>277</v>
      </c>
      <c r="D104" s="170">
        <f>E104+F104</f>
        <v>2819343.8</v>
      </c>
      <c r="E104" s="170">
        <v>2593241.9</v>
      </c>
      <c r="F104" s="170">
        <v>226101.9</v>
      </c>
      <c r="G104" s="170">
        <f>H104+I104</f>
        <v>7058538.2999999998</v>
      </c>
      <c r="H104" s="170">
        <v>6611099.0999999996</v>
      </c>
      <c r="I104" s="170">
        <v>447439.2</v>
      </c>
      <c r="J104" s="170">
        <f>K104+L104</f>
        <v>12992787</v>
      </c>
      <c r="K104" s="170">
        <v>11719096.800000001</v>
      </c>
      <c r="L104" s="170">
        <v>1273690.2</v>
      </c>
      <c r="M104" s="170">
        <f>N104+O104</f>
        <v>16981591.800000001</v>
      </c>
      <c r="N104" s="172">
        <v>14932194.4</v>
      </c>
      <c r="O104" s="172">
        <v>2049397.4</v>
      </c>
    </row>
    <row r="105" spans="1:15" ht="66.75" customHeight="1">
      <c r="A105" s="174"/>
      <c r="B105" s="175">
        <v>42005</v>
      </c>
      <c r="C105" s="169" t="s">
        <v>117</v>
      </c>
      <c r="D105" s="170">
        <f>E105+F105</f>
        <v>322450.90000000002</v>
      </c>
      <c r="E105" s="170">
        <f>E107</f>
        <v>257960.7</v>
      </c>
      <c r="F105" s="170">
        <f>F107</f>
        <v>64490.2</v>
      </c>
      <c r="G105" s="170">
        <f>H105+I105</f>
        <v>2996901.8</v>
      </c>
      <c r="H105" s="170">
        <f>H107</f>
        <v>2397521.4</v>
      </c>
      <c r="I105" s="170">
        <f>I107</f>
        <v>599380.4</v>
      </c>
      <c r="J105" s="170">
        <f>K105+L105</f>
        <v>3710211.6999999997</v>
      </c>
      <c r="K105" s="170">
        <f>K107</f>
        <v>2968169.3</v>
      </c>
      <c r="L105" s="170">
        <f>L107</f>
        <v>742042.4</v>
      </c>
      <c r="M105" s="170">
        <f>N105+O105</f>
        <v>3956603.2</v>
      </c>
      <c r="N105" s="170">
        <f>N107</f>
        <v>3165298.4000000004</v>
      </c>
      <c r="O105" s="170">
        <f>O107</f>
        <v>791304.79999999993</v>
      </c>
    </row>
    <row r="106" spans="1:15" ht="15" customHeight="1">
      <c r="A106" s="267"/>
      <c r="B106" s="268"/>
      <c r="C106" s="171" t="s">
        <v>272</v>
      </c>
      <c r="D106" s="170"/>
      <c r="E106" s="170"/>
      <c r="F106" s="170"/>
      <c r="G106" s="170"/>
      <c r="H106" s="170"/>
      <c r="I106" s="170"/>
      <c r="J106" s="170"/>
      <c r="K106" s="170"/>
      <c r="L106" s="170"/>
      <c r="M106" s="170"/>
      <c r="N106" s="170"/>
      <c r="O106" s="170"/>
    </row>
    <row r="107" spans="1:15" ht="46.5" customHeight="1">
      <c r="A107" s="267"/>
      <c r="B107" s="268"/>
      <c r="C107" s="162" t="s">
        <v>278</v>
      </c>
      <c r="D107" s="164">
        <f>E107+F107</f>
        <v>322450.90000000002</v>
      </c>
      <c r="E107" s="164">
        <f>E109</f>
        <v>257960.7</v>
      </c>
      <c r="F107" s="164">
        <f>F109</f>
        <v>64490.2</v>
      </c>
      <c r="G107" s="164">
        <f>H107+I107</f>
        <v>2996901.8</v>
      </c>
      <c r="H107" s="164">
        <f>H109</f>
        <v>2397521.4</v>
      </c>
      <c r="I107" s="164">
        <f>I109</f>
        <v>599380.4</v>
      </c>
      <c r="J107" s="164">
        <f>K107+L107</f>
        <v>3710211.6999999997</v>
      </c>
      <c r="K107" s="164">
        <f>K109</f>
        <v>2968169.3</v>
      </c>
      <c r="L107" s="164">
        <f>L109</f>
        <v>742042.4</v>
      </c>
      <c r="M107" s="164">
        <f>N107+O107</f>
        <v>3956603.2</v>
      </c>
      <c r="N107" s="164">
        <f>N109</f>
        <v>3165298.4000000004</v>
      </c>
      <c r="O107" s="164">
        <f>O109</f>
        <v>791304.79999999993</v>
      </c>
    </row>
    <row r="108" spans="1:15" ht="31.5" customHeight="1">
      <c r="A108" s="267"/>
      <c r="B108" s="268"/>
      <c r="C108" s="169" t="s">
        <v>273</v>
      </c>
      <c r="D108" s="170"/>
      <c r="E108" s="170"/>
      <c r="F108" s="170"/>
      <c r="G108" s="170"/>
      <c r="H108" s="170"/>
      <c r="I108" s="170"/>
      <c r="J108" s="170"/>
      <c r="K108" s="170"/>
      <c r="L108" s="170"/>
      <c r="M108" s="170"/>
      <c r="N108" s="170"/>
      <c r="O108" s="170"/>
    </row>
    <row r="109" spans="1:15" ht="39" customHeight="1">
      <c r="A109" s="267"/>
      <c r="B109" s="268"/>
      <c r="C109" s="169" t="s">
        <v>274</v>
      </c>
      <c r="D109" s="170">
        <f>E109+F109</f>
        <v>322450.90000000002</v>
      </c>
      <c r="E109" s="170">
        <f t="shared" ref="E109:L111" si="33">E110</f>
        <v>257960.7</v>
      </c>
      <c r="F109" s="170">
        <f t="shared" si="33"/>
        <v>64490.2</v>
      </c>
      <c r="G109" s="170">
        <f>H109+I109</f>
        <v>2996901.8</v>
      </c>
      <c r="H109" s="170">
        <f t="shared" si="33"/>
        <v>2397521.4</v>
      </c>
      <c r="I109" s="170">
        <f t="shared" si="33"/>
        <v>599380.4</v>
      </c>
      <c r="J109" s="170">
        <f>K109+L109</f>
        <v>3710211.6999999997</v>
      </c>
      <c r="K109" s="170">
        <f t="shared" si="33"/>
        <v>2968169.3</v>
      </c>
      <c r="L109" s="170">
        <f t="shared" si="33"/>
        <v>742042.4</v>
      </c>
      <c r="M109" s="170">
        <f>N109+O109</f>
        <v>3956603.2</v>
      </c>
      <c r="N109" s="170">
        <f t="shared" ref="N109:O111" si="34">N110</f>
        <v>3165298.4000000004</v>
      </c>
      <c r="O109" s="170">
        <f t="shared" si="34"/>
        <v>791304.79999999993</v>
      </c>
    </row>
    <row r="110" spans="1:15" ht="27" customHeight="1">
      <c r="A110" s="267"/>
      <c r="B110" s="268"/>
      <c r="C110" s="169" t="s">
        <v>275</v>
      </c>
      <c r="D110" s="170">
        <f>E110+F110</f>
        <v>322450.90000000002</v>
      </c>
      <c r="E110" s="170">
        <f t="shared" si="33"/>
        <v>257960.7</v>
      </c>
      <c r="F110" s="170">
        <f t="shared" si="33"/>
        <v>64490.2</v>
      </c>
      <c r="G110" s="170">
        <f>H110+I110</f>
        <v>2996901.8</v>
      </c>
      <c r="H110" s="170">
        <f t="shared" si="33"/>
        <v>2397521.4</v>
      </c>
      <c r="I110" s="170">
        <f t="shared" si="33"/>
        <v>599380.4</v>
      </c>
      <c r="J110" s="170">
        <f>K110+L110</f>
        <v>3710211.6999999997</v>
      </c>
      <c r="K110" s="170">
        <f t="shared" si="33"/>
        <v>2968169.3</v>
      </c>
      <c r="L110" s="170">
        <f t="shared" si="33"/>
        <v>742042.4</v>
      </c>
      <c r="M110" s="170">
        <f>N110+O110</f>
        <v>3956603.2</v>
      </c>
      <c r="N110" s="170">
        <f t="shared" si="34"/>
        <v>3165298.4000000004</v>
      </c>
      <c r="O110" s="170">
        <f t="shared" si="34"/>
        <v>791304.79999999993</v>
      </c>
    </row>
    <row r="111" spans="1:15" ht="28.5" customHeight="1">
      <c r="A111" s="267"/>
      <c r="B111" s="268"/>
      <c r="C111" s="169" t="s">
        <v>276</v>
      </c>
      <c r="D111" s="170">
        <f>E111+F111</f>
        <v>322450.90000000002</v>
      </c>
      <c r="E111" s="170">
        <f t="shared" si="33"/>
        <v>257960.7</v>
      </c>
      <c r="F111" s="170">
        <f t="shared" si="33"/>
        <v>64490.2</v>
      </c>
      <c r="G111" s="170">
        <f>H111+I111</f>
        <v>2996901.8</v>
      </c>
      <c r="H111" s="170">
        <f t="shared" si="33"/>
        <v>2397521.4</v>
      </c>
      <c r="I111" s="170">
        <f t="shared" si="33"/>
        <v>599380.4</v>
      </c>
      <c r="J111" s="170">
        <f>K111+L111</f>
        <v>3710211.6999999997</v>
      </c>
      <c r="K111" s="170">
        <f t="shared" si="33"/>
        <v>2968169.3</v>
      </c>
      <c r="L111" s="170">
        <f t="shared" si="33"/>
        <v>742042.4</v>
      </c>
      <c r="M111" s="170">
        <f>N111+O111</f>
        <v>3956603.2</v>
      </c>
      <c r="N111" s="170">
        <f t="shared" si="34"/>
        <v>3165298.4000000004</v>
      </c>
      <c r="O111" s="170">
        <f t="shared" si="34"/>
        <v>791304.79999999993</v>
      </c>
    </row>
    <row r="112" spans="1:15" ht="29.25" customHeight="1">
      <c r="A112" s="267"/>
      <c r="B112" s="268"/>
      <c r="C112" s="169" t="s">
        <v>277</v>
      </c>
      <c r="D112" s="170">
        <f>E112+F112</f>
        <v>322450.90000000002</v>
      </c>
      <c r="E112" s="170">
        <v>257960.7</v>
      </c>
      <c r="F112" s="170">
        <v>64490.2</v>
      </c>
      <c r="G112" s="170">
        <f>H112+I112</f>
        <v>2996901.8</v>
      </c>
      <c r="H112" s="170">
        <v>2397521.4</v>
      </c>
      <c r="I112" s="170">
        <v>599380.4</v>
      </c>
      <c r="J112" s="170">
        <f>K112+L112</f>
        <v>3710211.6999999997</v>
      </c>
      <c r="K112" s="170">
        <v>2968169.3</v>
      </c>
      <c r="L112" s="170">
        <v>742042.4</v>
      </c>
      <c r="M112" s="170">
        <f>N112+O112</f>
        <v>3956603.2</v>
      </c>
      <c r="N112" s="172">
        <v>3165298.4000000004</v>
      </c>
      <c r="O112" s="172">
        <v>791304.79999999993</v>
      </c>
    </row>
    <row r="113" spans="1:15" ht="65.25" customHeight="1">
      <c r="A113" s="174"/>
      <c r="B113" s="175">
        <v>42006</v>
      </c>
      <c r="C113" s="169" t="s">
        <v>118</v>
      </c>
      <c r="D113" s="170">
        <f>E113+F113</f>
        <v>698995.4</v>
      </c>
      <c r="E113" s="170">
        <f>E115</f>
        <v>582507.5</v>
      </c>
      <c r="F113" s="170">
        <f>F115</f>
        <v>116487.9</v>
      </c>
      <c r="G113" s="170">
        <f>H113+I113</f>
        <v>1397990.8</v>
      </c>
      <c r="H113" s="170">
        <f>H115</f>
        <v>1165015</v>
      </c>
      <c r="I113" s="170">
        <f>I115</f>
        <v>232975.8</v>
      </c>
      <c r="J113" s="170">
        <f>K113+L113</f>
        <v>2446484</v>
      </c>
      <c r="K113" s="170">
        <f>K115</f>
        <v>2038776.3</v>
      </c>
      <c r="L113" s="170">
        <f>L115</f>
        <v>407707.7</v>
      </c>
      <c r="M113" s="170">
        <f>N113+O113</f>
        <v>3494977.2</v>
      </c>
      <c r="N113" s="170">
        <f>N115</f>
        <v>2912537.6</v>
      </c>
      <c r="O113" s="170">
        <f>O115</f>
        <v>582439.6</v>
      </c>
    </row>
    <row r="114" spans="1:15" ht="31.5" customHeight="1">
      <c r="A114" s="267"/>
      <c r="B114" s="268"/>
      <c r="C114" s="171" t="s">
        <v>272</v>
      </c>
      <c r="D114" s="170"/>
      <c r="E114" s="170"/>
      <c r="F114" s="170"/>
      <c r="G114" s="170"/>
      <c r="H114" s="170"/>
      <c r="I114" s="170"/>
      <c r="J114" s="170"/>
      <c r="K114" s="170"/>
      <c r="L114" s="170"/>
      <c r="M114" s="170"/>
      <c r="N114" s="170"/>
      <c r="O114" s="170"/>
    </row>
    <row r="115" spans="1:15" ht="35.25" customHeight="1">
      <c r="A115" s="267"/>
      <c r="B115" s="268"/>
      <c r="C115" s="162" t="s">
        <v>278</v>
      </c>
      <c r="D115" s="164">
        <f>E115+F115</f>
        <v>698995.4</v>
      </c>
      <c r="E115" s="164">
        <f>E117</f>
        <v>582507.5</v>
      </c>
      <c r="F115" s="164">
        <f>F117</f>
        <v>116487.9</v>
      </c>
      <c r="G115" s="164">
        <f>H115+I115</f>
        <v>1397990.8</v>
      </c>
      <c r="H115" s="164">
        <f>H117</f>
        <v>1165015</v>
      </c>
      <c r="I115" s="164">
        <f>I117</f>
        <v>232975.8</v>
      </c>
      <c r="J115" s="164">
        <f>K115+L115</f>
        <v>2446484</v>
      </c>
      <c r="K115" s="164">
        <f>K117</f>
        <v>2038776.3</v>
      </c>
      <c r="L115" s="164">
        <f>L117</f>
        <v>407707.7</v>
      </c>
      <c r="M115" s="164">
        <f>N115+O115</f>
        <v>3494977.2</v>
      </c>
      <c r="N115" s="164">
        <f>N117</f>
        <v>2912537.6</v>
      </c>
      <c r="O115" s="164">
        <f>O117</f>
        <v>582439.6</v>
      </c>
    </row>
    <row r="116" spans="1:15" ht="30" customHeight="1">
      <c r="A116" s="267"/>
      <c r="B116" s="268"/>
      <c r="C116" s="169" t="s">
        <v>273</v>
      </c>
      <c r="D116" s="170"/>
      <c r="E116" s="170"/>
      <c r="F116" s="170"/>
      <c r="G116" s="170"/>
      <c r="H116" s="170"/>
      <c r="I116" s="170"/>
      <c r="J116" s="170"/>
      <c r="K116" s="170"/>
      <c r="L116" s="170"/>
      <c r="M116" s="170"/>
      <c r="N116" s="170"/>
      <c r="O116" s="170"/>
    </row>
    <row r="117" spans="1:15" ht="37.5" customHeight="1">
      <c r="A117" s="267"/>
      <c r="B117" s="268"/>
      <c r="C117" s="169" t="s">
        <v>274</v>
      </c>
      <c r="D117" s="170">
        <f>E117+F117</f>
        <v>698995.4</v>
      </c>
      <c r="E117" s="170">
        <f t="shared" ref="E117:L119" si="35">E118</f>
        <v>582507.5</v>
      </c>
      <c r="F117" s="170">
        <f t="shared" si="35"/>
        <v>116487.9</v>
      </c>
      <c r="G117" s="170">
        <f>H117+I117</f>
        <v>1397990.8</v>
      </c>
      <c r="H117" s="170">
        <f t="shared" si="35"/>
        <v>1165015</v>
      </c>
      <c r="I117" s="170">
        <f t="shared" si="35"/>
        <v>232975.8</v>
      </c>
      <c r="J117" s="170">
        <f>K117+L117</f>
        <v>2446484</v>
      </c>
      <c r="K117" s="170">
        <f t="shared" si="35"/>
        <v>2038776.3</v>
      </c>
      <c r="L117" s="170">
        <f t="shared" si="35"/>
        <v>407707.7</v>
      </c>
      <c r="M117" s="170">
        <f>N117+O117</f>
        <v>3494977.2</v>
      </c>
      <c r="N117" s="170">
        <f t="shared" ref="N117:O119" si="36">N118</f>
        <v>2912537.6</v>
      </c>
      <c r="O117" s="170">
        <f t="shared" si="36"/>
        <v>582439.6</v>
      </c>
    </row>
    <row r="118" spans="1:15" ht="22.5" customHeight="1">
      <c r="A118" s="267"/>
      <c r="B118" s="268"/>
      <c r="C118" s="169" t="s">
        <v>275</v>
      </c>
      <c r="D118" s="170">
        <f>E118+F118</f>
        <v>698995.4</v>
      </c>
      <c r="E118" s="170">
        <f t="shared" si="35"/>
        <v>582507.5</v>
      </c>
      <c r="F118" s="170">
        <f t="shared" si="35"/>
        <v>116487.9</v>
      </c>
      <c r="G118" s="170">
        <f>H118+I118</f>
        <v>1397990.8</v>
      </c>
      <c r="H118" s="170">
        <f t="shared" si="35"/>
        <v>1165015</v>
      </c>
      <c r="I118" s="170">
        <f t="shared" si="35"/>
        <v>232975.8</v>
      </c>
      <c r="J118" s="170">
        <f>K118+L118</f>
        <v>2446484</v>
      </c>
      <c r="K118" s="170">
        <f t="shared" si="35"/>
        <v>2038776.3</v>
      </c>
      <c r="L118" s="170">
        <f t="shared" si="35"/>
        <v>407707.7</v>
      </c>
      <c r="M118" s="170">
        <f>N118+O118</f>
        <v>3494977.2</v>
      </c>
      <c r="N118" s="170">
        <f t="shared" si="36"/>
        <v>2912537.6</v>
      </c>
      <c r="O118" s="170">
        <f t="shared" si="36"/>
        <v>582439.6</v>
      </c>
    </row>
    <row r="119" spans="1:15" ht="24" customHeight="1">
      <c r="A119" s="267"/>
      <c r="B119" s="268"/>
      <c r="C119" s="169" t="s">
        <v>276</v>
      </c>
      <c r="D119" s="170">
        <f>E119+F119</f>
        <v>698995.4</v>
      </c>
      <c r="E119" s="170">
        <f t="shared" si="35"/>
        <v>582507.5</v>
      </c>
      <c r="F119" s="170">
        <f t="shared" si="35"/>
        <v>116487.9</v>
      </c>
      <c r="G119" s="170">
        <f>H119+I119</f>
        <v>1397990.8</v>
      </c>
      <c r="H119" s="170">
        <f t="shared" si="35"/>
        <v>1165015</v>
      </c>
      <c r="I119" s="170">
        <f t="shared" si="35"/>
        <v>232975.8</v>
      </c>
      <c r="J119" s="170">
        <f>K119+L119</f>
        <v>2446484</v>
      </c>
      <c r="K119" s="170">
        <f t="shared" si="35"/>
        <v>2038776.3</v>
      </c>
      <c r="L119" s="170">
        <f t="shared" si="35"/>
        <v>407707.7</v>
      </c>
      <c r="M119" s="170">
        <f>N119+O119</f>
        <v>3494977.2</v>
      </c>
      <c r="N119" s="170">
        <f t="shared" si="36"/>
        <v>2912537.6</v>
      </c>
      <c r="O119" s="170">
        <f t="shared" si="36"/>
        <v>582439.6</v>
      </c>
    </row>
    <row r="120" spans="1:15" ht="33" customHeight="1">
      <c r="A120" s="267"/>
      <c r="B120" s="268"/>
      <c r="C120" s="169" t="s">
        <v>277</v>
      </c>
      <c r="D120" s="170">
        <f>E120+F120</f>
        <v>698995.4</v>
      </c>
      <c r="E120" s="170">
        <v>582507.5</v>
      </c>
      <c r="F120" s="170">
        <v>116487.9</v>
      </c>
      <c r="G120" s="170">
        <f>H120+I120</f>
        <v>1397990.8</v>
      </c>
      <c r="H120" s="170">
        <v>1165015</v>
      </c>
      <c r="I120" s="170">
        <v>232975.8</v>
      </c>
      <c r="J120" s="170">
        <f>K120+L120</f>
        <v>2446484</v>
      </c>
      <c r="K120" s="170">
        <v>2038776.3</v>
      </c>
      <c r="L120" s="170">
        <v>407707.7</v>
      </c>
      <c r="M120" s="170">
        <f>N120+O120</f>
        <v>3494977.2</v>
      </c>
      <c r="N120" s="172">
        <v>2912537.6</v>
      </c>
      <c r="O120" s="172">
        <v>582439.6</v>
      </c>
    </row>
    <row r="121" spans="1:15" ht="75.75" customHeight="1">
      <c r="A121" s="174"/>
      <c r="B121" s="175">
        <v>42007</v>
      </c>
      <c r="C121" s="169" t="s">
        <v>89</v>
      </c>
      <c r="D121" s="170">
        <f>E121+F121</f>
        <v>221500</v>
      </c>
      <c r="E121" s="170">
        <f>E123</f>
        <v>221500</v>
      </c>
      <c r="F121" s="170">
        <f>F123</f>
        <v>0</v>
      </c>
      <c r="G121" s="170">
        <f>H121+I121</f>
        <v>321848.7</v>
      </c>
      <c r="H121" s="170">
        <f>H123</f>
        <v>321848.7</v>
      </c>
      <c r="I121" s="170">
        <f>I123</f>
        <v>0</v>
      </c>
      <c r="J121" s="170">
        <f>K121+L121</f>
        <v>321848.7</v>
      </c>
      <c r="K121" s="170">
        <f>K123</f>
        <v>321848.7</v>
      </c>
      <c r="L121" s="170">
        <f>L123</f>
        <v>0</v>
      </c>
      <c r="M121" s="170">
        <f>N121+O121</f>
        <v>321848.7</v>
      </c>
      <c r="N121" s="170">
        <f>N123</f>
        <v>321848.7</v>
      </c>
      <c r="O121" s="170">
        <f>O123</f>
        <v>0</v>
      </c>
    </row>
    <row r="122" spans="1:15" ht="20.25" customHeight="1">
      <c r="A122" s="267"/>
      <c r="B122" s="268"/>
      <c r="C122" s="171" t="s">
        <v>272</v>
      </c>
      <c r="D122" s="170"/>
      <c r="E122" s="170"/>
      <c r="F122" s="170"/>
      <c r="G122" s="170"/>
      <c r="H122" s="170"/>
      <c r="I122" s="170"/>
      <c r="J122" s="170"/>
      <c r="K122" s="170"/>
      <c r="L122" s="170"/>
      <c r="M122" s="170"/>
      <c r="N122" s="170"/>
      <c r="O122" s="170"/>
    </row>
    <row r="123" spans="1:15" ht="38.25" customHeight="1">
      <c r="A123" s="267"/>
      <c r="B123" s="268"/>
      <c r="C123" s="162" t="s">
        <v>278</v>
      </c>
      <c r="D123" s="164">
        <f>E123+F123</f>
        <v>221500</v>
      </c>
      <c r="E123" s="164">
        <f>E125</f>
        <v>221500</v>
      </c>
      <c r="F123" s="164">
        <f>F125</f>
        <v>0</v>
      </c>
      <c r="G123" s="164">
        <f>H123+I123</f>
        <v>321848.7</v>
      </c>
      <c r="H123" s="164">
        <f>H125</f>
        <v>321848.7</v>
      </c>
      <c r="I123" s="164">
        <f>I125</f>
        <v>0</v>
      </c>
      <c r="J123" s="164">
        <f>K123+L123</f>
        <v>321848.7</v>
      </c>
      <c r="K123" s="164">
        <f>K125</f>
        <v>321848.7</v>
      </c>
      <c r="L123" s="164">
        <f>L125</f>
        <v>0</v>
      </c>
      <c r="M123" s="164">
        <f>N123+O123</f>
        <v>321848.7</v>
      </c>
      <c r="N123" s="164">
        <f>N125</f>
        <v>321848.7</v>
      </c>
      <c r="O123" s="164">
        <f>O125</f>
        <v>0</v>
      </c>
    </row>
    <row r="124" spans="1:15" ht="33.75" customHeight="1">
      <c r="A124" s="267"/>
      <c r="B124" s="268"/>
      <c r="C124" s="169" t="s">
        <v>273</v>
      </c>
      <c r="D124" s="170"/>
      <c r="E124" s="170"/>
      <c r="F124" s="170"/>
      <c r="G124" s="170"/>
      <c r="H124" s="170"/>
      <c r="I124" s="170"/>
      <c r="J124" s="170"/>
      <c r="K124" s="170"/>
      <c r="L124" s="170"/>
      <c r="M124" s="170"/>
      <c r="N124" s="170"/>
      <c r="O124" s="170"/>
    </row>
    <row r="125" spans="1:15" ht="36.75" customHeight="1">
      <c r="A125" s="267"/>
      <c r="B125" s="268"/>
      <c r="C125" s="169" t="s">
        <v>274</v>
      </c>
      <c r="D125" s="170">
        <f>E125+F125</f>
        <v>221500</v>
      </c>
      <c r="E125" s="170">
        <f t="shared" ref="E125:L127" si="37">E126</f>
        <v>221500</v>
      </c>
      <c r="F125" s="170">
        <f t="shared" si="37"/>
        <v>0</v>
      </c>
      <c r="G125" s="170">
        <f>H125+I125</f>
        <v>321848.7</v>
      </c>
      <c r="H125" s="170">
        <f t="shared" si="37"/>
        <v>321848.7</v>
      </c>
      <c r="I125" s="170">
        <f t="shared" si="37"/>
        <v>0</v>
      </c>
      <c r="J125" s="170">
        <f>K125+L125</f>
        <v>321848.7</v>
      </c>
      <c r="K125" s="170">
        <f t="shared" si="37"/>
        <v>321848.7</v>
      </c>
      <c r="L125" s="170">
        <f t="shared" si="37"/>
        <v>0</v>
      </c>
      <c r="M125" s="170">
        <f>N125+O125</f>
        <v>321848.7</v>
      </c>
      <c r="N125" s="170">
        <f t="shared" ref="N125:O127" si="38">N126</f>
        <v>321848.7</v>
      </c>
      <c r="O125" s="170">
        <f t="shared" si="38"/>
        <v>0</v>
      </c>
    </row>
    <row r="126" spans="1:15" ht="25.5" customHeight="1">
      <c r="A126" s="267"/>
      <c r="B126" s="268"/>
      <c r="C126" s="169" t="s">
        <v>275</v>
      </c>
      <c r="D126" s="170">
        <f>E126+F126</f>
        <v>221500</v>
      </c>
      <c r="E126" s="170">
        <f t="shared" si="37"/>
        <v>221500</v>
      </c>
      <c r="F126" s="170">
        <f t="shared" si="37"/>
        <v>0</v>
      </c>
      <c r="G126" s="170">
        <f>H126+I126</f>
        <v>321848.7</v>
      </c>
      <c r="H126" s="170">
        <f t="shared" si="37"/>
        <v>321848.7</v>
      </c>
      <c r="I126" s="170">
        <f t="shared" si="37"/>
        <v>0</v>
      </c>
      <c r="J126" s="170">
        <f>K126+L126</f>
        <v>321848.7</v>
      </c>
      <c r="K126" s="170">
        <f t="shared" si="37"/>
        <v>321848.7</v>
      </c>
      <c r="L126" s="170">
        <f t="shared" si="37"/>
        <v>0</v>
      </c>
      <c r="M126" s="170">
        <f>N126+O126</f>
        <v>321848.7</v>
      </c>
      <c r="N126" s="170">
        <f t="shared" si="38"/>
        <v>321848.7</v>
      </c>
      <c r="O126" s="170">
        <f t="shared" si="38"/>
        <v>0</v>
      </c>
    </row>
    <row r="127" spans="1:15" ht="25.5" customHeight="1">
      <c r="A127" s="267"/>
      <c r="B127" s="268"/>
      <c r="C127" s="169" t="s">
        <v>276</v>
      </c>
      <c r="D127" s="170">
        <f>E127+F127</f>
        <v>221500</v>
      </c>
      <c r="E127" s="170">
        <f t="shared" si="37"/>
        <v>221500</v>
      </c>
      <c r="F127" s="170">
        <f t="shared" si="37"/>
        <v>0</v>
      </c>
      <c r="G127" s="170">
        <f>H127+I127</f>
        <v>321848.7</v>
      </c>
      <c r="H127" s="170">
        <f t="shared" si="37"/>
        <v>321848.7</v>
      </c>
      <c r="I127" s="170">
        <f t="shared" si="37"/>
        <v>0</v>
      </c>
      <c r="J127" s="170">
        <f>K127+L127</f>
        <v>321848.7</v>
      </c>
      <c r="K127" s="170">
        <f t="shared" si="37"/>
        <v>321848.7</v>
      </c>
      <c r="L127" s="170">
        <f t="shared" si="37"/>
        <v>0</v>
      </c>
      <c r="M127" s="170">
        <f>N127+O127</f>
        <v>321848.7</v>
      </c>
      <c r="N127" s="170">
        <f t="shared" si="38"/>
        <v>321848.7</v>
      </c>
      <c r="O127" s="170">
        <f t="shared" si="38"/>
        <v>0</v>
      </c>
    </row>
    <row r="128" spans="1:15" ht="43.5" customHeight="1">
      <c r="A128" s="267"/>
      <c r="B128" s="268"/>
      <c r="C128" s="169" t="s">
        <v>277</v>
      </c>
      <c r="D128" s="170">
        <f>E128+F128</f>
        <v>221500</v>
      </c>
      <c r="E128" s="170">
        <v>221500</v>
      </c>
      <c r="F128" s="170">
        <v>0</v>
      </c>
      <c r="G128" s="170">
        <f>H128+I128</f>
        <v>321848.7</v>
      </c>
      <c r="H128" s="170">
        <v>321848.7</v>
      </c>
      <c r="I128" s="170">
        <v>0</v>
      </c>
      <c r="J128" s="170">
        <f>K128+L128</f>
        <v>321848.7</v>
      </c>
      <c r="K128" s="170">
        <v>321848.7</v>
      </c>
      <c r="L128" s="170">
        <v>0</v>
      </c>
      <c r="M128" s="170">
        <f>N128+O128</f>
        <v>321848.7</v>
      </c>
      <c r="N128" s="172">
        <v>321848.7</v>
      </c>
      <c r="O128" s="164">
        <v>0</v>
      </c>
    </row>
    <row r="129" spans="1:15" ht="80.25" customHeight="1">
      <c r="A129" s="174"/>
      <c r="B129" s="175">
        <v>42008</v>
      </c>
      <c r="C129" s="169" t="s">
        <v>288</v>
      </c>
      <c r="D129" s="170">
        <f>E129+F129</f>
        <v>91024.9</v>
      </c>
      <c r="E129" s="170">
        <f>E131</f>
        <v>72819.899999999994</v>
      </c>
      <c r="F129" s="170">
        <f>F131</f>
        <v>18205</v>
      </c>
      <c r="G129" s="170">
        <f>H129+I129</f>
        <v>133418.6</v>
      </c>
      <c r="H129" s="170">
        <f>H131</f>
        <v>106734.9</v>
      </c>
      <c r="I129" s="170">
        <f>I131</f>
        <v>26683.7</v>
      </c>
      <c r="J129" s="172">
        <f>K129+L129</f>
        <v>133418.6</v>
      </c>
      <c r="K129" s="172">
        <f>K131</f>
        <v>106734.9</v>
      </c>
      <c r="L129" s="172">
        <f>L131</f>
        <v>26683.7</v>
      </c>
      <c r="M129" s="170">
        <f>N129+O129</f>
        <v>259633.3</v>
      </c>
      <c r="N129" s="170">
        <f>N131</f>
        <v>207712.8</v>
      </c>
      <c r="O129" s="170">
        <f>O131</f>
        <v>51920.5</v>
      </c>
    </row>
    <row r="130" spans="1:15" ht="20.25" customHeight="1">
      <c r="A130" s="267"/>
      <c r="B130" s="268"/>
      <c r="C130" s="171" t="s">
        <v>272</v>
      </c>
      <c r="D130" s="170"/>
      <c r="E130" s="170"/>
      <c r="F130" s="170"/>
      <c r="G130" s="170"/>
      <c r="H130" s="170"/>
      <c r="I130" s="170"/>
      <c r="J130" s="172"/>
      <c r="K130" s="172"/>
      <c r="L130" s="172"/>
      <c r="M130" s="170"/>
      <c r="N130" s="170"/>
      <c r="O130" s="170"/>
    </row>
    <row r="131" spans="1:15" ht="33" customHeight="1">
      <c r="A131" s="267"/>
      <c r="B131" s="268"/>
      <c r="C131" s="162" t="s">
        <v>278</v>
      </c>
      <c r="D131" s="164">
        <f>E131+F131</f>
        <v>91024.9</v>
      </c>
      <c r="E131" s="164">
        <f>E133</f>
        <v>72819.899999999994</v>
      </c>
      <c r="F131" s="164">
        <f>F133</f>
        <v>18205</v>
      </c>
      <c r="G131" s="164">
        <f>H131+I131</f>
        <v>133418.6</v>
      </c>
      <c r="H131" s="164">
        <f>H133</f>
        <v>106734.9</v>
      </c>
      <c r="I131" s="164">
        <f>I133</f>
        <v>26683.7</v>
      </c>
      <c r="J131" s="178">
        <f>K131+L131</f>
        <v>133418.6</v>
      </c>
      <c r="K131" s="178">
        <f>K133</f>
        <v>106734.9</v>
      </c>
      <c r="L131" s="178">
        <f>L133</f>
        <v>26683.7</v>
      </c>
      <c r="M131" s="164">
        <f>N131+O131</f>
        <v>259633.3</v>
      </c>
      <c r="N131" s="164">
        <f>N133</f>
        <v>207712.8</v>
      </c>
      <c r="O131" s="164">
        <f>O133</f>
        <v>51920.5</v>
      </c>
    </row>
    <row r="132" spans="1:15" ht="30" customHeight="1">
      <c r="A132" s="267"/>
      <c r="B132" s="268"/>
      <c r="C132" s="169" t="s">
        <v>273</v>
      </c>
      <c r="D132" s="170"/>
      <c r="E132" s="170"/>
      <c r="F132" s="170"/>
      <c r="G132" s="170"/>
      <c r="H132" s="170"/>
      <c r="I132" s="170"/>
      <c r="J132" s="172"/>
      <c r="K132" s="172"/>
      <c r="L132" s="172"/>
      <c r="M132" s="170"/>
      <c r="N132" s="170"/>
      <c r="O132" s="170"/>
    </row>
    <row r="133" spans="1:15" ht="45.75" customHeight="1">
      <c r="A133" s="267"/>
      <c r="B133" s="268"/>
      <c r="C133" s="169" t="s">
        <v>274</v>
      </c>
      <c r="D133" s="170">
        <f t="shared" ref="D133:D136" si="39">E133+F133</f>
        <v>91024.9</v>
      </c>
      <c r="E133" s="170">
        <f t="shared" ref="E133:L135" si="40">E134</f>
        <v>72819.899999999994</v>
      </c>
      <c r="F133" s="170">
        <f t="shared" si="40"/>
        <v>18205</v>
      </c>
      <c r="G133" s="170">
        <f t="shared" ref="G133:G136" si="41">H133+I133</f>
        <v>133418.6</v>
      </c>
      <c r="H133" s="170">
        <f t="shared" si="40"/>
        <v>106734.9</v>
      </c>
      <c r="I133" s="170">
        <f t="shared" si="40"/>
        <v>26683.7</v>
      </c>
      <c r="J133" s="172">
        <f t="shared" ref="J133:J136" si="42">K133+L133</f>
        <v>133418.6</v>
      </c>
      <c r="K133" s="172">
        <f t="shared" si="40"/>
        <v>106734.9</v>
      </c>
      <c r="L133" s="172">
        <f t="shared" si="40"/>
        <v>26683.7</v>
      </c>
      <c r="M133" s="170">
        <f>N133+O133</f>
        <v>259633.3</v>
      </c>
      <c r="N133" s="170">
        <f t="shared" ref="N133:O135" si="43">N134</f>
        <v>207712.8</v>
      </c>
      <c r="O133" s="170">
        <f t="shared" si="43"/>
        <v>51920.5</v>
      </c>
    </row>
    <row r="134" spans="1:15" ht="25.5" customHeight="1">
      <c r="A134" s="267"/>
      <c r="B134" s="268"/>
      <c r="C134" s="169" t="s">
        <v>275</v>
      </c>
      <c r="D134" s="170">
        <f t="shared" si="39"/>
        <v>91024.9</v>
      </c>
      <c r="E134" s="170">
        <f t="shared" si="40"/>
        <v>72819.899999999994</v>
      </c>
      <c r="F134" s="170">
        <f t="shared" si="40"/>
        <v>18205</v>
      </c>
      <c r="G134" s="170">
        <f t="shared" si="41"/>
        <v>133418.6</v>
      </c>
      <c r="H134" s="170">
        <f t="shared" si="40"/>
        <v>106734.9</v>
      </c>
      <c r="I134" s="170">
        <f t="shared" si="40"/>
        <v>26683.7</v>
      </c>
      <c r="J134" s="172">
        <f t="shared" si="42"/>
        <v>133418.6</v>
      </c>
      <c r="K134" s="172">
        <f t="shared" si="40"/>
        <v>106734.9</v>
      </c>
      <c r="L134" s="172">
        <f t="shared" si="40"/>
        <v>26683.7</v>
      </c>
      <c r="M134" s="170">
        <f>N134+O134</f>
        <v>259633.3</v>
      </c>
      <c r="N134" s="170">
        <f t="shared" si="43"/>
        <v>207712.8</v>
      </c>
      <c r="O134" s="170">
        <f t="shared" si="43"/>
        <v>51920.5</v>
      </c>
    </row>
    <row r="135" spans="1:15" ht="25.5" customHeight="1">
      <c r="A135" s="267"/>
      <c r="B135" s="268"/>
      <c r="C135" s="169" t="s">
        <v>276</v>
      </c>
      <c r="D135" s="170">
        <f t="shared" si="39"/>
        <v>91024.9</v>
      </c>
      <c r="E135" s="170">
        <f t="shared" si="40"/>
        <v>72819.899999999994</v>
      </c>
      <c r="F135" s="170">
        <f t="shared" si="40"/>
        <v>18205</v>
      </c>
      <c r="G135" s="170">
        <f t="shared" si="41"/>
        <v>133418.6</v>
      </c>
      <c r="H135" s="170">
        <f t="shared" si="40"/>
        <v>106734.9</v>
      </c>
      <c r="I135" s="170">
        <f t="shared" si="40"/>
        <v>26683.7</v>
      </c>
      <c r="J135" s="172">
        <f t="shared" si="42"/>
        <v>133418.6</v>
      </c>
      <c r="K135" s="172">
        <f t="shared" si="40"/>
        <v>106734.9</v>
      </c>
      <c r="L135" s="172">
        <f t="shared" si="40"/>
        <v>26683.7</v>
      </c>
      <c r="M135" s="170">
        <f>N135+O135</f>
        <v>259633.3</v>
      </c>
      <c r="N135" s="170">
        <f t="shared" si="43"/>
        <v>207712.8</v>
      </c>
      <c r="O135" s="170">
        <f t="shared" si="43"/>
        <v>51920.5</v>
      </c>
    </row>
    <row r="136" spans="1:15" ht="33" customHeight="1">
      <c r="A136" s="267"/>
      <c r="B136" s="268"/>
      <c r="C136" s="169" t="s">
        <v>277</v>
      </c>
      <c r="D136" s="170">
        <f t="shared" si="39"/>
        <v>91024.9</v>
      </c>
      <c r="E136" s="170">
        <f>72819.9</f>
        <v>72819.899999999994</v>
      </c>
      <c r="F136" s="170">
        <v>18205</v>
      </c>
      <c r="G136" s="170">
        <f t="shared" si="41"/>
        <v>133418.6</v>
      </c>
      <c r="H136" s="170">
        <v>106734.9</v>
      </c>
      <c r="I136" s="170">
        <v>26683.7</v>
      </c>
      <c r="J136" s="172">
        <f t="shared" si="42"/>
        <v>133418.6</v>
      </c>
      <c r="K136" s="172">
        <v>106734.9</v>
      </c>
      <c r="L136" s="172">
        <v>26683.7</v>
      </c>
      <c r="M136" s="170">
        <f t="shared" ref="M136" si="44">N136+O136</f>
        <v>259633.3</v>
      </c>
      <c r="N136" s="170">
        <f>207681.9+30.9</f>
        <v>207712.8</v>
      </c>
      <c r="O136" s="170">
        <v>51920.5</v>
      </c>
    </row>
  </sheetData>
  <mergeCells count="49">
    <mergeCell ref="A130:A136"/>
    <mergeCell ref="B130:B136"/>
    <mergeCell ref="A4:O4"/>
    <mergeCell ref="N5:O5"/>
    <mergeCell ref="A6:B6"/>
    <mergeCell ref="C6:C8"/>
    <mergeCell ref="D6:F6"/>
    <mergeCell ref="G6:I6"/>
    <mergeCell ref="J6:L6"/>
    <mergeCell ref="M6:O6"/>
    <mergeCell ref="A7:A8"/>
    <mergeCell ref="B7:B8"/>
    <mergeCell ref="D7:D8"/>
    <mergeCell ref="E7:F7"/>
    <mergeCell ref="G7:G8"/>
    <mergeCell ref="H7:I7"/>
    <mergeCell ref="J7:J8"/>
    <mergeCell ref="K7:L7"/>
    <mergeCell ref="M7:M8"/>
    <mergeCell ref="N7:O7"/>
    <mergeCell ref="A10:B10"/>
    <mergeCell ref="A14:A20"/>
    <mergeCell ref="B14:B20"/>
    <mergeCell ref="A24:A30"/>
    <mergeCell ref="B24:B30"/>
    <mergeCell ref="A32:A38"/>
    <mergeCell ref="B32:B38"/>
    <mergeCell ref="A40:A46"/>
    <mergeCell ref="B40:B46"/>
    <mergeCell ref="A49:A55"/>
    <mergeCell ref="B49:B55"/>
    <mergeCell ref="A57:A63"/>
    <mergeCell ref="B57:B63"/>
    <mergeCell ref="A65:A71"/>
    <mergeCell ref="B65:B71"/>
    <mergeCell ref="A74:A80"/>
    <mergeCell ref="B74:B80"/>
    <mergeCell ref="A82:A88"/>
    <mergeCell ref="B82:B88"/>
    <mergeCell ref="A90:A96"/>
    <mergeCell ref="B90:B96"/>
    <mergeCell ref="A122:A128"/>
    <mergeCell ref="B122:B128"/>
    <mergeCell ref="A98:A104"/>
    <mergeCell ref="B98:B104"/>
    <mergeCell ref="A106:A112"/>
    <mergeCell ref="B106:B112"/>
    <mergeCell ref="A114:A120"/>
    <mergeCell ref="B114:B120"/>
  </mergeCells>
  <pageMargins left="0.27559055118110198" right="0.15748031496063" top="0.74" bottom="0.89" header="0.47" footer="0.49"/>
  <pageSetup scale="46" firstPageNumber="38" orientation="landscape" useFirstPageNumber="1" horizontalDpi="4294967294" verticalDpi="4294967294"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9"/>
  <sheetViews>
    <sheetView topLeftCell="A79" zoomScaleNormal="100" workbookViewId="0">
      <selection activeCell="A90" sqref="A90"/>
    </sheetView>
  </sheetViews>
  <sheetFormatPr defaultColWidth="9.140625" defaultRowHeight="16.5"/>
  <cols>
    <col min="1" max="1" width="46.7109375" style="13" customWidth="1"/>
    <col min="2" max="2" width="66.5703125" style="13" customWidth="1"/>
    <col min="3" max="3" width="18" style="28" customWidth="1"/>
    <col min="4" max="5" width="19.28515625" style="28" customWidth="1"/>
    <col min="6" max="6" width="22" style="28" customWidth="1"/>
    <col min="7" max="7" width="18.7109375" style="28" bestFit="1" customWidth="1"/>
    <col min="8" max="8" width="19.85546875" style="28" bestFit="1" customWidth="1"/>
    <col min="9" max="9" width="17.85546875" style="28" customWidth="1"/>
    <col min="10" max="10" width="19.42578125" style="28" customWidth="1"/>
    <col min="11" max="16384" width="9.140625" style="28"/>
  </cols>
  <sheetData>
    <row r="1" spans="1:17" ht="17.25">
      <c r="F1" s="29" t="s">
        <v>145</v>
      </c>
    </row>
    <row r="2" spans="1:17" ht="17.25">
      <c r="F2" s="29" t="s">
        <v>260</v>
      </c>
    </row>
    <row r="3" spans="1:17" ht="17.25">
      <c r="F3" s="29"/>
    </row>
    <row r="4" spans="1:17" ht="67.5" customHeight="1">
      <c r="A4" s="187" t="s">
        <v>263</v>
      </c>
      <c r="B4" s="187"/>
      <c r="C4" s="187"/>
      <c r="D4" s="187"/>
      <c r="E4" s="187"/>
      <c r="F4" s="187"/>
    </row>
    <row r="5" spans="1:17" ht="30" customHeight="1">
      <c r="A5" s="1"/>
      <c r="B5" s="1"/>
      <c r="C5" s="30"/>
      <c r="D5" s="30"/>
      <c r="E5" s="30"/>
      <c r="F5" s="30"/>
    </row>
    <row r="6" spans="1:17">
      <c r="A6" s="31" t="s">
        <v>153</v>
      </c>
      <c r="B6" s="1"/>
      <c r="C6" s="30"/>
      <c r="D6" s="30"/>
      <c r="E6" s="30"/>
      <c r="F6" s="30"/>
    </row>
    <row r="7" spans="1:17">
      <c r="A7" s="31"/>
      <c r="B7" s="1"/>
      <c r="C7" s="30"/>
      <c r="D7" s="30"/>
      <c r="E7" s="30"/>
      <c r="F7" s="30"/>
    </row>
    <row r="8" spans="1:17">
      <c r="A8" s="32" t="s">
        <v>154</v>
      </c>
      <c r="B8" s="32" t="s">
        <v>155</v>
      </c>
      <c r="C8" s="30"/>
      <c r="D8" s="30"/>
      <c r="E8" s="30"/>
      <c r="F8" s="30"/>
    </row>
    <row r="9" spans="1:17">
      <c r="A9" s="33">
        <v>1167</v>
      </c>
      <c r="B9" s="33" t="s">
        <v>88</v>
      </c>
      <c r="C9" s="30"/>
      <c r="D9" s="30"/>
      <c r="E9" s="30"/>
      <c r="F9" s="34"/>
    </row>
    <row r="10" spans="1:17">
      <c r="A10" s="35" t="s">
        <v>156</v>
      </c>
      <c r="B10" s="1"/>
      <c r="C10" s="183">
        <f>+C22+C37+C50+C63+C76+C89+C102+C114+C130+C146+C161+C176+C191+C200+C214</f>
        <v>6374648.3999999994</v>
      </c>
      <c r="D10" s="183">
        <f>+D22+D37+D50+D63+D76+D89+D102+D114+D130+D146+D161+D176+D191+D200+D214</f>
        <v>18538734.500000004</v>
      </c>
      <c r="E10" s="183">
        <f>+E22+E37+E50+E63+E76+E89+E102+E114+E130+E146+E161+E176+E191+E200+E214</f>
        <v>31704255.699999996</v>
      </c>
      <c r="F10" s="183">
        <f>+F22+F37+F50+F63+F76+F89+F102+F114+F130+F146+F161+F176+F191+F200+F214</f>
        <v>44622309.100000001</v>
      </c>
      <c r="G10" s="96"/>
      <c r="H10" s="96"/>
      <c r="I10" s="96"/>
      <c r="J10" s="96"/>
    </row>
    <row r="11" spans="1:17" ht="19.5" customHeight="1">
      <c r="A11" s="32" t="s">
        <v>157</v>
      </c>
      <c r="B11" s="36">
        <v>1167</v>
      </c>
      <c r="C11" s="36"/>
      <c r="D11" s="36"/>
      <c r="E11" s="280"/>
      <c r="F11" s="280"/>
      <c r="G11" s="96"/>
      <c r="H11" s="96"/>
      <c r="I11" s="96"/>
      <c r="J11" s="96"/>
      <c r="K11" s="96"/>
      <c r="L11" s="96"/>
      <c r="M11" s="96"/>
      <c r="N11" s="96"/>
      <c r="O11" s="96"/>
      <c r="P11" s="96"/>
      <c r="Q11" s="96"/>
    </row>
    <row r="12" spans="1:17" ht="18" customHeight="1">
      <c r="A12" s="32" t="s">
        <v>159</v>
      </c>
      <c r="B12" s="36">
        <v>42001</v>
      </c>
      <c r="C12" s="277" t="s">
        <v>147</v>
      </c>
      <c r="D12" s="277" t="s">
        <v>148</v>
      </c>
      <c r="E12" s="277" t="s">
        <v>149</v>
      </c>
      <c r="F12" s="277" t="s">
        <v>150</v>
      </c>
      <c r="I12" s="96"/>
    </row>
    <row r="13" spans="1:17" ht="75.75" customHeight="1">
      <c r="A13" s="37" t="s">
        <v>160</v>
      </c>
      <c r="B13" s="38" t="s">
        <v>161</v>
      </c>
      <c r="C13" s="278"/>
      <c r="D13" s="278"/>
      <c r="E13" s="278"/>
      <c r="F13" s="278"/>
      <c r="G13" s="96"/>
      <c r="H13" s="96"/>
      <c r="I13" s="96"/>
      <c r="J13" s="96"/>
      <c r="K13" s="96"/>
    </row>
    <row r="14" spans="1:17" ht="39" customHeight="1">
      <c r="A14" s="37" t="s">
        <v>162</v>
      </c>
      <c r="B14" s="38" t="s">
        <v>163</v>
      </c>
      <c r="C14" s="278"/>
      <c r="D14" s="278"/>
      <c r="E14" s="278"/>
      <c r="F14" s="278"/>
    </row>
    <row r="15" spans="1:17" ht="26.25" customHeight="1">
      <c r="A15" s="37" t="s">
        <v>164</v>
      </c>
      <c r="B15" s="38" t="s">
        <v>43</v>
      </c>
      <c r="C15" s="278"/>
      <c r="D15" s="278"/>
      <c r="E15" s="278"/>
      <c r="F15" s="278"/>
    </row>
    <row r="16" spans="1:17" ht="19.5" customHeight="1">
      <c r="A16" s="33" t="s">
        <v>165</v>
      </c>
      <c r="B16" s="33" t="s">
        <v>166</v>
      </c>
      <c r="C16" s="278"/>
      <c r="D16" s="278"/>
      <c r="E16" s="278"/>
      <c r="F16" s="278"/>
    </row>
    <row r="17" spans="1:8" ht="18" customHeight="1">
      <c r="A17" s="39"/>
      <c r="B17" s="40" t="s">
        <v>167</v>
      </c>
      <c r="C17" s="279"/>
      <c r="D17" s="279"/>
      <c r="E17" s="279"/>
      <c r="F17" s="279"/>
    </row>
    <row r="18" spans="1:8" ht="18" customHeight="1">
      <c r="A18" s="33" t="s">
        <v>168</v>
      </c>
      <c r="B18" s="33" t="s">
        <v>169</v>
      </c>
      <c r="C18" s="41"/>
      <c r="D18" s="41"/>
      <c r="E18" s="41"/>
      <c r="F18" s="41">
        <v>1</v>
      </c>
    </row>
    <row r="19" spans="1:8" ht="19.5" customHeight="1">
      <c r="A19" s="33" t="s">
        <v>168</v>
      </c>
      <c r="B19" s="33" t="s">
        <v>170</v>
      </c>
      <c r="C19" s="41"/>
      <c r="D19" s="41"/>
      <c r="E19" s="41"/>
      <c r="F19" s="41">
        <v>50</v>
      </c>
    </row>
    <row r="20" spans="1:8" ht="27">
      <c r="A20" s="33" t="s">
        <v>168</v>
      </c>
      <c r="B20" s="33" t="s">
        <v>171</v>
      </c>
      <c r="C20" s="41"/>
      <c r="D20" s="41"/>
      <c r="E20" s="41"/>
      <c r="F20" s="41"/>
    </row>
    <row r="21" spans="1:8">
      <c r="A21" s="33" t="s">
        <v>168</v>
      </c>
      <c r="B21" s="33" t="s">
        <v>172</v>
      </c>
      <c r="C21" s="41">
        <v>4</v>
      </c>
      <c r="D21" s="41">
        <v>8</v>
      </c>
      <c r="E21" s="41">
        <v>12</v>
      </c>
      <c r="F21" s="41">
        <v>14</v>
      </c>
      <c r="G21" s="42"/>
    </row>
    <row r="22" spans="1:8" ht="15" customHeight="1">
      <c r="A22" s="43" t="s">
        <v>173</v>
      </c>
      <c r="B22" s="44"/>
      <c r="C22" s="45">
        <v>471731.3</v>
      </c>
      <c r="D22" s="45">
        <v>876125.3</v>
      </c>
      <c r="E22" s="45">
        <v>1311920.3999999999</v>
      </c>
      <c r="F22" s="45">
        <v>1311920.3999999999</v>
      </c>
      <c r="G22" s="46"/>
      <c r="H22" s="46"/>
    </row>
    <row r="23" spans="1:8" ht="15" customHeight="1">
      <c r="A23" s="47"/>
      <c r="B23" s="47"/>
      <c r="C23" s="48"/>
      <c r="D23" s="48"/>
      <c r="E23" s="48"/>
      <c r="F23" s="48"/>
    </row>
    <row r="24" spans="1:8" ht="22.5" customHeight="1">
      <c r="A24" s="32" t="s">
        <v>157</v>
      </c>
      <c r="B24" s="36">
        <v>1167</v>
      </c>
      <c r="C24" s="36"/>
      <c r="D24" s="36"/>
      <c r="E24" s="280"/>
      <c r="F24" s="280"/>
    </row>
    <row r="25" spans="1:8" ht="17.25" customHeight="1">
      <c r="A25" s="32" t="s">
        <v>159</v>
      </c>
      <c r="B25" s="36">
        <v>42002</v>
      </c>
      <c r="C25" s="277" t="s">
        <v>147</v>
      </c>
      <c r="D25" s="277" t="s">
        <v>148</v>
      </c>
      <c r="E25" s="277" t="s">
        <v>149</v>
      </c>
      <c r="F25" s="277" t="s">
        <v>150</v>
      </c>
    </row>
    <row r="26" spans="1:8" ht="84" customHeight="1">
      <c r="A26" s="37" t="s">
        <v>160</v>
      </c>
      <c r="B26" s="33" t="s">
        <v>174</v>
      </c>
      <c r="C26" s="278"/>
      <c r="D26" s="278"/>
      <c r="E26" s="278"/>
      <c r="F26" s="278"/>
    </row>
    <row r="27" spans="1:8" ht="24.75" customHeight="1">
      <c r="A27" s="37" t="s">
        <v>162</v>
      </c>
      <c r="B27" s="33" t="s">
        <v>175</v>
      </c>
      <c r="C27" s="278"/>
      <c r="D27" s="278"/>
      <c r="E27" s="278"/>
      <c r="F27" s="278"/>
    </row>
    <row r="28" spans="1:8">
      <c r="A28" s="37" t="s">
        <v>164</v>
      </c>
      <c r="B28" s="38" t="s">
        <v>43</v>
      </c>
      <c r="C28" s="278"/>
      <c r="D28" s="278"/>
      <c r="E28" s="278"/>
      <c r="F28" s="278"/>
    </row>
    <row r="29" spans="1:8" ht="23.25" customHeight="1">
      <c r="A29" s="33" t="s">
        <v>165</v>
      </c>
      <c r="B29" s="33" t="s">
        <v>166</v>
      </c>
      <c r="C29" s="278"/>
      <c r="D29" s="278"/>
      <c r="E29" s="278"/>
      <c r="F29" s="278"/>
    </row>
    <row r="30" spans="1:8" ht="24.75" customHeight="1">
      <c r="A30" s="39"/>
      <c r="B30" s="40" t="s">
        <v>167</v>
      </c>
      <c r="C30" s="279"/>
      <c r="D30" s="279"/>
      <c r="E30" s="279"/>
      <c r="F30" s="279"/>
    </row>
    <row r="31" spans="1:8" ht="25.5" customHeight="1">
      <c r="A31" s="33" t="s">
        <v>168</v>
      </c>
      <c r="B31" s="33" t="s">
        <v>169</v>
      </c>
      <c r="C31" s="94"/>
      <c r="D31" s="94"/>
      <c r="E31" s="94"/>
      <c r="F31" s="94">
        <v>2</v>
      </c>
    </row>
    <row r="32" spans="1:8" ht="19.5" customHeight="1">
      <c r="A32" s="33" t="s">
        <v>168</v>
      </c>
      <c r="B32" s="33" t="s">
        <v>176</v>
      </c>
      <c r="C32" s="41"/>
      <c r="D32" s="41"/>
      <c r="E32" s="41"/>
      <c r="F32" s="41"/>
    </row>
    <row r="33" spans="1:6" ht="62.25" customHeight="1">
      <c r="A33" s="33" t="s">
        <v>168</v>
      </c>
      <c r="B33" s="33" t="s">
        <v>177</v>
      </c>
      <c r="C33" s="41"/>
      <c r="D33" s="41"/>
      <c r="E33" s="41"/>
      <c r="F33" s="41">
        <v>1</v>
      </c>
    </row>
    <row r="34" spans="1:6" ht="96" customHeight="1">
      <c r="A34" s="33" t="s">
        <v>168</v>
      </c>
      <c r="B34" s="33" t="s">
        <v>178</v>
      </c>
      <c r="C34" s="41"/>
      <c r="D34" s="41"/>
      <c r="E34" s="41"/>
      <c r="F34" s="41">
        <v>1</v>
      </c>
    </row>
    <row r="35" spans="1:6" ht="96" customHeight="1">
      <c r="A35" s="33" t="s">
        <v>168</v>
      </c>
      <c r="B35" s="33" t="s">
        <v>179</v>
      </c>
      <c r="C35" s="41"/>
      <c r="D35" s="41"/>
      <c r="E35" s="41"/>
      <c r="F35" s="41">
        <v>1</v>
      </c>
    </row>
    <row r="36" spans="1:6" ht="39.75" customHeight="1">
      <c r="A36" s="33" t="s">
        <v>168</v>
      </c>
      <c r="B36" s="33" t="s">
        <v>180</v>
      </c>
      <c r="C36" s="41"/>
      <c r="D36" s="49"/>
      <c r="E36" s="49"/>
      <c r="F36" s="49">
        <v>1</v>
      </c>
    </row>
    <row r="37" spans="1:6">
      <c r="A37" s="43" t="s">
        <v>173</v>
      </c>
      <c r="B37" s="44"/>
      <c r="C37" s="45">
        <v>0</v>
      </c>
      <c r="D37" s="45">
        <v>190409.3</v>
      </c>
      <c r="E37" s="45">
        <v>571799.6</v>
      </c>
      <c r="F37" s="45">
        <v>571799.6</v>
      </c>
    </row>
    <row r="38" spans="1:6">
      <c r="A38" s="47"/>
      <c r="B38" s="47"/>
      <c r="C38" s="48"/>
      <c r="D38" s="48"/>
      <c r="E38" s="48"/>
      <c r="F38" s="48"/>
    </row>
    <row r="39" spans="1:6">
      <c r="A39" s="32" t="s">
        <v>157</v>
      </c>
      <c r="B39" s="36">
        <v>1167</v>
      </c>
      <c r="C39" s="36"/>
      <c r="D39" s="36"/>
      <c r="E39" s="280"/>
      <c r="F39" s="280"/>
    </row>
    <row r="40" spans="1:6" ht="25.5" customHeight="1">
      <c r="A40" s="32" t="s">
        <v>159</v>
      </c>
      <c r="B40" s="36">
        <v>42003</v>
      </c>
      <c r="C40" s="277" t="s">
        <v>284</v>
      </c>
      <c r="D40" s="277" t="s">
        <v>285</v>
      </c>
      <c r="E40" s="277" t="s">
        <v>285</v>
      </c>
      <c r="F40" s="277" t="s">
        <v>286</v>
      </c>
    </row>
    <row r="41" spans="1:6" ht="68.25" customHeight="1">
      <c r="A41" s="37" t="s">
        <v>160</v>
      </c>
      <c r="B41" s="38" t="s">
        <v>181</v>
      </c>
      <c r="C41" s="278"/>
      <c r="D41" s="278"/>
      <c r="E41" s="278"/>
      <c r="F41" s="278"/>
    </row>
    <row r="42" spans="1:6" ht="107.25" customHeight="1">
      <c r="A42" s="37" t="s">
        <v>162</v>
      </c>
      <c r="B42" s="38" t="s">
        <v>182</v>
      </c>
      <c r="C42" s="278"/>
      <c r="D42" s="278"/>
      <c r="E42" s="278"/>
      <c r="F42" s="278"/>
    </row>
    <row r="43" spans="1:6" ht="25.5" customHeight="1">
      <c r="A43" s="37" t="s">
        <v>164</v>
      </c>
      <c r="B43" s="38" t="s">
        <v>43</v>
      </c>
      <c r="C43" s="278"/>
      <c r="D43" s="278"/>
      <c r="E43" s="278"/>
      <c r="F43" s="278"/>
    </row>
    <row r="44" spans="1:6" ht="26.25" customHeight="1">
      <c r="A44" s="33" t="s">
        <v>165</v>
      </c>
      <c r="B44" s="33" t="s">
        <v>166</v>
      </c>
      <c r="C44" s="278"/>
      <c r="D44" s="278"/>
      <c r="E44" s="278"/>
      <c r="F44" s="278"/>
    </row>
    <row r="45" spans="1:6" ht="21.75" customHeight="1">
      <c r="A45" s="39"/>
      <c r="B45" s="40" t="s">
        <v>167</v>
      </c>
      <c r="C45" s="279"/>
      <c r="D45" s="279"/>
      <c r="E45" s="279"/>
      <c r="F45" s="279"/>
    </row>
    <row r="46" spans="1:6" ht="26.25" customHeight="1">
      <c r="A46" s="33" t="s">
        <v>168</v>
      </c>
      <c r="B46" s="33" t="s">
        <v>169</v>
      </c>
      <c r="C46" s="41"/>
      <c r="D46" s="41"/>
      <c r="E46" s="41"/>
      <c r="F46" s="41">
        <v>2</v>
      </c>
    </row>
    <row r="47" spans="1:6" ht="21" customHeight="1">
      <c r="A47" s="33" t="s">
        <v>168</v>
      </c>
      <c r="B47" s="33" t="s">
        <v>183</v>
      </c>
      <c r="C47" s="41"/>
      <c r="D47" s="41"/>
      <c r="E47" s="41"/>
      <c r="F47" s="41">
        <v>4</v>
      </c>
    </row>
    <row r="48" spans="1:6" ht="35.25" customHeight="1">
      <c r="A48" s="33" t="s">
        <v>168</v>
      </c>
      <c r="B48" s="33" t="s">
        <v>184</v>
      </c>
      <c r="C48" s="41">
        <v>2</v>
      </c>
      <c r="D48" s="41">
        <v>4</v>
      </c>
      <c r="E48" s="41">
        <v>6</v>
      </c>
      <c r="F48" s="41">
        <v>7</v>
      </c>
    </row>
    <row r="49" spans="1:6" ht="45" customHeight="1">
      <c r="A49" s="33" t="s">
        <v>168</v>
      </c>
      <c r="B49" s="33" t="s">
        <v>185</v>
      </c>
      <c r="C49" s="41"/>
      <c r="D49" s="41"/>
      <c r="E49" s="41"/>
      <c r="F49" s="41">
        <v>0.2</v>
      </c>
    </row>
    <row r="50" spans="1:6" ht="15" customHeight="1">
      <c r="A50" s="43" t="s">
        <v>173</v>
      </c>
      <c r="B50" s="44"/>
      <c r="C50" s="45">
        <v>564651.4</v>
      </c>
      <c r="D50" s="45">
        <v>2838007.4</v>
      </c>
      <c r="E50" s="45">
        <v>3353911.4</v>
      </c>
      <c r="F50" s="45">
        <v>3997817.6</v>
      </c>
    </row>
    <row r="52" spans="1:6">
      <c r="A52" s="32" t="s">
        <v>157</v>
      </c>
      <c r="B52" s="36">
        <v>1167</v>
      </c>
      <c r="C52" s="36"/>
      <c r="D52" s="36"/>
      <c r="E52" s="280"/>
      <c r="F52" s="280"/>
    </row>
    <row r="53" spans="1:6" ht="15" customHeight="1">
      <c r="A53" s="32" t="s">
        <v>159</v>
      </c>
      <c r="B53" s="36">
        <v>42004</v>
      </c>
      <c r="C53" s="277" t="s">
        <v>147</v>
      </c>
      <c r="D53" s="277" t="s">
        <v>148</v>
      </c>
      <c r="E53" s="277" t="s">
        <v>149</v>
      </c>
      <c r="F53" s="277" t="s">
        <v>150</v>
      </c>
    </row>
    <row r="54" spans="1:6" ht="69" customHeight="1">
      <c r="A54" s="37" t="s">
        <v>160</v>
      </c>
      <c r="B54" s="38" t="s">
        <v>186</v>
      </c>
      <c r="C54" s="278"/>
      <c r="D54" s="278"/>
      <c r="E54" s="278"/>
      <c r="F54" s="278"/>
    </row>
    <row r="55" spans="1:6" ht="36.75" customHeight="1">
      <c r="A55" s="37" t="s">
        <v>162</v>
      </c>
      <c r="B55" s="38" t="s">
        <v>187</v>
      </c>
      <c r="C55" s="278"/>
      <c r="D55" s="278"/>
      <c r="E55" s="278"/>
      <c r="F55" s="278"/>
    </row>
    <row r="56" spans="1:6">
      <c r="A56" s="37" t="s">
        <v>164</v>
      </c>
      <c r="B56" s="38" t="s">
        <v>43</v>
      </c>
      <c r="C56" s="278"/>
      <c r="D56" s="278"/>
      <c r="E56" s="278"/>
      <c r="F56" s="278"/>
    </row>
    <row r="57" spans="1:6" ht="19.5" customHeight="1">
      <c r="A57" s="33" t="s">
        <v>165</v>
      </c>
      <c r="B57" s="33" t="s">
        <v>166</v>
      </c>
      <c r="C57" s="278"/>
      <c r="D57" s="278"/>
      <c r="E57" s="278"/>
      <c r="F57" s="278"/>
    </row>
    <row r="58" spans="1:6" ht="27.75" customHeight="1">
      <c r="A58" s="39"/>
      <c r="B58" s="40" t="s">
        <v>167</v>
      </c>
      <c r="C58" s="279"/>
      <c r="D58" s="279"/>
      <c r="E58" s="279"/>
      <c r="F58" s="279"/>
    </row>
    <row r="59" spans="1:6" ht="31.5" customHeight="1">
      <c r="A59" s="33" t="s">
        <v>168</v>
      </c>
      <c r="B59" s="33" t="s">
        <v>169</v>
      </c>
      <c r="C59" s="41"/>
      <c r="D59" s="41"/>
      <c r="E59" s="41"/>
      <c r="F59" s="41">
        <v>2</v>
      </c>
    </row>
    <row r="60" spans="1:6" ht="27.75" customHeight="1">
      <c r="A60" s="33" t="s">
        <v>168</v>
      </c>
      <c r="B60" s="33" t="s">
        <v>188</v>
      </c>
      <c r="C60" s="41"/>
      <c r="D60" s="41"/>
      <c r="E60" s="41"/>
      <c r="F60" s="41">
        <v>2</v>
      </c>
    </row>
    <row r="61" spans="1:6" ht="31.5" customHeight="1">
      <c r="A61" s="33" t="s">
        <v>168</v>
      </c>
      <c r="B61" s="33" t="s">
        <v>189</v>
      </c>
      <c r="C61" s="41">
        <v>4</v>
      </c>
      <c r="D61" s="41">
        <v>6</v>
      </c>
      <c r="E61" s="41">
        <v>8</v>
      </c>
      <c r="F61" s="41">
        <v>10</v>
      </c>
    </row>
    <row r="62" spans="1:6" ht="43.5" customHeight="1">
      <c r="A62" s="33" t="s">
        <v>168</v>
      </c>
      <c r="B62" s="33" t="s">
        <v>190</v>
      </c>
      <c r="C62" s="41"/>
      <c r="D62" s="41"/>
      <c r="E62" s="41"/>
      <c r="F62" s="41">
        <v>0.11</v>
      </c>
    </row>
    <row r="63" spans="1:6" ht="21.75" customHeight="1">
      <c r="A63" s="43" t="s">
        <v>173</v>
      </c>
      <c r="B63" s="44"/>
      <c r="C63" s="45">
        <v>2819343.8</v>
      </c>
      <c r="D63" s="45">
        <v>7058538.2999999998</v>
      </c>
      <c r="E63" s="45">
        <v>12992787</v>
      </c>
      <c r="F63" s="45">
        <v>16981591.800000001</v>
      </c>
    </row>
    <row r="65" spans="1:6" ht="23.25" customHeight="1">
      <c r="A65" s="32" t="s">
        <v>157</v>
      </c>
      <c r="B65" s="36">
        <v>1167</v>
      </c>
      <c r="C65" s="36"/>
      <c r="D65" s="36"/>
      <c r="E65" s="280"/>
      <c r="F65" s="280"/>
    </row>
    <row r="66" spans="1:6" ht="17.25" customHeight="1">
      <c r="A66" s="32" t="s">
        <v>159</v>
      </c>
      <c r="B66" s="36">
        <v>42005</v>
      </c>
      <c r="C66" s="277" t="s">
        <v>147</v>
      </c>
      <c r="D66" s="277" t="s">
        <v>148</v>
      </c>
      <c r="E66" s="277" t="s">
        <v>149</v>
      </c>
      <c r="F66" s="277" t="s">
        <v>150</v>
      </c>
    </row>
    <row r="67" spans="1:6" ht="84" customHeight="1">
      <c r="A67" s="37" t="s">
        <v>160</v>
      </c>
      <c r="B67" s="38" t="s">
        <v>191</v>
      </c>
      <c r="C67" s="278"/>
      <c r="D67" s="278"/>
      <c r="E67" s="278"/>
      <c r="F67" s="278"/>
    </row>
    <row r="68" spans="1:6" ht="89.25" customHeight="1">
      <c r="A68" s="37" t="s">
        <v>162</v>
      </c>
      <c r="B68" s="38" t="s">
        <v>192</v>
      </c>
      <c r="C68" s="278"/>
      <c r="D68" s="278"/>
      <c r="E68" s="278"/>
      <c r="F68" s="278"/>
    </row>
    <row r="69" spans="1:6" ht="31.5" customHeight="1">
      <c r="A69" s="37" t="s">
        <v>164</v>
      </c>
      <c r="B69" s="38" t="s">
        <v>43</v>
      </c>
      <c r="C69" s="278"/>
      <c r="D69" s="278"/>
      <c r="E69" s="278"/>
      <c r="F69" s="278"/>
    </row>
    <row r="70" spans="1:6" ht="19.5" customHeight="1">
      <c r="A70" s="33" t="s">
        <v>165</v>
      </c>
      <c r="B70" s="33" t="s">
        <v>193</v>
      </c>
      <c r="C70" s="278"/>
      <c r="D70" s="278"/>
      <c r="E70" s="278"/>
      <c r="F70" s="278"/>
    </row>
    <row r="71" spans="1:6">
      <c r="A71" s="39"/>
      <c r="B71" s="40" t="s">
        <v>167</v>
      </c>
      <c r="C71" s="279"/>
      <c r="D71" s="279"/>
      <c r="E71" s="279"/>
      <c r="F71" s="279"/>
    </row>
    <row r="72" spans="1:6">
      <c r="A72" s="33" t="s">
        <v>168</v>
      </c>
      <c r="B72" s="33" t="s">
        <v>169</v>
      </c>
      <c r="C72" s="41"/>
      <c r="D72" s="41"/>
      <c r="E72" s="41"/>
      <c r="F72" s="41">
        <v>2</v>
      </c>
    </row>
    <row r="73" spans="1:6" ht="24" customHeight="1">
      <c r="A73" s="33" t="s">
        <v>168</v>
      </c>
      <c r="B73" s="33" t="s">
        <v>183</v>
      </c>
      <c r="C73" s="41"/>
      <c r="D73" s="41"/>
      <c r="E73" s="41"/>
      <c r="F73" s="41">
        <v>2</v>
      </c>
    </row>
    <row r="74" spans="1:6" ht="34.5" customHeight="1">
      <c r="A74" s="33" t="s">
        <v>168</v>
      </c>
      <c r="B74" s="33" t="s">
        <v>184</v>
      </c>
      <c r="C74" s="41"/>
      <c r="D74" s="41"/>
      <c r="E74" s="41"/>
      <c r="F74" s="41">
        <v>10</v>
      </c>
    </row>
    <row r="75" spans="1:6" ht="43.5" customHeight="1">
      <c r="A75" s="33" t="s">
        <v>168</v>
      </c>
      <c r="B75" s="33" t="s">
        <v>185</v>
      </c>
      <c r="C75" s="41"/>
      <c r="D75" s="41"/>
      <c r="E75" s="41"/>
      <c r="F75" s="41">
        <v>0.11</v>
      </c>
    </row>
    <row r="76" spans="1:6" ht="21.75" customHeight="1">
      <c r="A76" s="43" t="s">
        <v>173</v>
      </c>
      <c r="B76" s="44"/>
      <c r="C76" s="45">
        <v>322450.90000000002</v>
      </c>
      <c r="D76" s="45">
        <v>2996901.8</v>
      </c>
      <c r="E76" s="45">
        <v>3710211.7</v>
      </c>
      <c r="F76" s="45">
        <v>3956603.2</v>
      </c>
    </row>
    <row r="78" spans="1:6" ht="18.75" customHeight="1">
      <c r="A78" s="32" t="s">
        <v>157</v>
      </c>
      <c r="B78" s="36">
        <v>1167</v>
      </c>
      <c r="C78" s="36"/>
      <c r="D78" s="36"/>
      <c r="E78" s="280"/>
      <c r="F78" s="280"/>
    </row>
    <row r="79" spans="1:6" ht="24" customHeight="1">
      <c r="A79" s="32" t="s">
        <v>159</v>
      </c>
      <c r="B79" s="36">
        <v>42006</v>
      </c>
      <c r="C79" s="277" t="s">
        <v>147</v>
      </c>
      <c r="D79" s="277" t="s">
        <v>148</v>
      </c>
      <c r="E79" s="277" t="s">
        <v>149</v>
      </c>
      <c r="F79" s="277" t="s">
        <v>150</v>
      </c>
    </row>
    <row r="80" spans="1:6" ht="80.25" customHeight="1">
      <c r="A80" s="37" t="s">
        <v>160</v>
      </c>
      <c r="B80" s="38" t="s">
        <v>194</v>
      </c>
      <c r="C80" s="278"/>
      <c r="D80" s="278"/>
      <c r="E80" s="278"/>
      <c r="F80" s="278"/>
    </row>
    <row r="81" spans="1:6" ht="54.75" customHeight="1">
      <c r="A81" s="37" t="s">
        <v>162</v>
      </c>
      <c r="B81" s="38" t="s">
        <v>195</v>
      </c>
      <c r="C81" s="278"/>
      <c r="D81" s="278"/>
      <c r="E81" s="278"/>
      <c r="F81" s="278"/>
    </row>
    <row r="82" spans="1:6" ht="22.5" customHeight="1">
      <c r="A82" s="37" t="s">
        <v>164</v>
      </c>
      <c r="B82" s="38" t="s">
        <v>43</v>
      </c>
      <c r="C82" s="278"/>
      <c r="D82" s="278"/>
      <c r="E82" s="278"/>
      <c r="F82" s="278"/>
    </row>
    <row r="83" spans="1:6" ht="19.5" customHeight="1">
      <c r="A83" s="33" t="s">
        <v>165</v>
      </c>
      <c r="B83" s="33" t="s">
        <v>193</v>
      </c>
      <c r="C83" s="278"/>
      <c r="D83" s="278"/>
      <c r="E83" s="278"/>
      <c r="F83" s="278"/>
    </row>
    <row r="84" spans="1:6">
      <c r="A84" s="39"/>
      <c r="B84" s="33" t="s">
        <v>167</v>
      </c>
      <c r="C84" s="279"/>
      <c r="D84" s="279"/>
      <c r="E84" s="279"/>
      <c r="F84" s="279"/>
    </row>
    <row r="85" spans="1:6">
      <c r="A85" s="33" t="s">
        <v>168</v>
      </c>
      <c r="B85" s="33" t="s">
        <v>169</v>
      </c>
      <c r="C85" s="41"/>
      <c r="D85" s="41"/>
      <c r="E85" s="41"/>
      <c r="F85" s="41">
        <v>1</v>
      </c>
    </row>
    <row r="86" spans="1:6">
      <c r="A86" s="33" t="s">
        <v>168</v>
      </c>
      <c r="B86" s="33" t="s">
        <v>183</v>
      </c>
      <c r="C86" s="41"/>
      <c r="D86" s="41"/>
      <c r="E86" s="41"/>
      <c r="F86" s="41">
        <v>2</v>
      </c>
    </row>
    <row r="87" spans="1:6" ht="36.75" customHeight="1">
      <c r="A87" s="33" t="s">
        <v>168</v>
      </c>
      <c r="B87" s="33" t="s">
        <v>184</v>
      </c>
      <c r="C87" s="41">
        <v>2</v>
      </c>
      <c r="D87" s="41">
        <v>4</v>
      </c>
      <c r="E87" s="41">
        <v>6</v>
      </c>
      <c r="F87" s="41">
        <v>8</v>
      </c>
    </row>
    <row r="88" spans="1:6" ht="43.5" customHeight="1">
      <c r="A88" s="33" t="s">
        <v>168</v>
      </c>
      <c r="B88" s="33" t="s">
        <v>196</v>
      </c>
      <c r="C88" s="41"/>
      <c r="D88" s="41"/>
      <c r="E88" s="41"/>
      <c r="F88" s="41">
        <v>250</v>
      </c>
    </row>
    <row r="89" spans="1:6" ht="21.75" customHeight="1">
      <c r="A89" s="43" t="s">
        <v>173</v>
      </c>
      <c r="B89" s="50"/>
      <c r="C89" s="45">
        <v>698995.4</v>
      </c>
      <c r="D89" s="45">
        <v>1397990.8</v>
      </c>
      <c r="E89" s="45">
        <v>2446484</v>
      </c>
      <c r="F89" s="45">
        <v>3494977.2</v>
      </c>
    </row>
    <row r="91" spans="1:6" ht="19.5" customHeight="1">
      <c r="A91" s="32" t="s">
        <v>157</v>
      </c>
      <c r="B91" s="36">
        <v>1167</v>
      </c>
      <c r="C91" s="36"/>
      <c r="D91" s="36"/>
      <c r="E91" s="280"/>
      <c r="F91" s="280"/>
    </row>
    <row r="92" spans="1:6" ht="18.75" customHeight="1">
      <c r="A92" s="32" t="s">
        <v>159</v>
      </c>
      <c r="B92" s="36">
        <v>42007</v>
      </c>
      <c r="C92" s="277" t="s">
        <v>147</v>
      </c>
      <c r="D92" s="277" t="s">
        <v>148</v>
      </c>
      <c r="E92" s="277" t="s">
        <v>149</v>
      </c>
      <c r="F92" s="277" t="s">
        <v>150</v>
      </c>
    </row>
    <row r="93" spans="1:6" ht="81" customHeight="1">
      <c r="A93" s="37" t="s">
        <v>160</v>
      </c>
      <c r="B93" s="38" t="s">
        <v>197</v>
      </c>
      <c r="C93" s="278"/>
      <c r="D93" s="278"/>
      <c r="E93" s="278"/>
      <c r="F93" s="278"/>
    </row>
    <row r="94" spans="1:6" ht="64.5" customHeight="1">
      <c r="A94" s="37" t="s">
        <v>162</v>
      </c>
      <c r="B94" s="38" t="s">
        <v>198</v>
      </c>
      <c r="C94" s="278"/>
      <c r="D94" s="278"/>
      <c r="E94" s="278"/>
      <c r="F94" s="278"/>
    </row>
    <row r="95" spans="1:6">
      <c r="A95" s="37" t="s">
        <v>164</v>
      </c>
      <c r="B95" s="38" t="s">
        <v>43</v>
      </c>
      <c r="C95" s="278"/>
      <c r="D95" s="278"/>
      <c r="E95" s="278"/>
      <c r="F95" s="278"/>
    </row>
    <row r="96" spans="1:6" ht="19.5" customHeight="1">
      <c r="A96" s="33" t="s">
        <v>165</v>
      </c>
      <c r="B96" s="33" t="s">
        <v>199</v>
      </c>
      <c r="C96" s="278"/>
      <c r="D96" s="278"/>
      <c r="E96" s="278"/>
      <c r="F96" s="278"/>
    </row>
    <row r="97" spans="1:7">
      <c r="A97" s="39"/>
      <c r="B97" s="40" t="s">
        <v>167</v>
      </c>
      <c r="C97" s="279"/>
      <c r="D97" s="279"/>
      <c r="E97" s="279"/>
      <c r="F97" s="279"/>
    </row>
    <row r="98" spans="1:7">
      <c r="A98" s="33" t="s">
        <v>168</v>
      </c>
      <c r="B98" s="33" t="s">
        <v>169</v>
      </c>
      <c r="C98" s="41"/>
      <c r="D98" s="41"/>
      <c r="E98" s="41"/>
      <c r="F98" s="41">
        <v>1</v>
      </c>
    </row>
    <row r="99" spans="1:7">
      <c r="A99" s="33" t="s">
        <v>168</v>
      </c>
      <c r="B99" s="33" t="s">
        <v>200</v>
      </c>
      <c r="C99" s="41"/>
      <c r="D99" s="41"/>
      <c r="E99" s="41"/>
      <c r="F99" s="41">
        <v>200</v>
      </c>
    </row>
    <row r="100" spans="1:7" ht="35.25" customHeight="1">
      <c r="A100" s="33" t="s">
        <v>168</v>
      </c>
      <c r="B100" s="33" t="s">
        <v>201</v>
      </c>
      <c r="C100" s="41"/>
      <c r="D100" s="41"/>
      <c r="E100" s="41"/>
      <c r="F100" s="41">
        <v>1</v>
      </c>
    </row>
    <row r="101" spans="1:7" ht="43.5" customHeight="1">
      <c r="A101" s="33" t="s">
        <v>168</v>
      </c>
      <c r="B101" s="33" t="s">
        <v>202</v>
      </c>
      <c r="C101" s="41"/>
      <c r="D101" s="41"/>
      <c r="E101" s="41"/>
      <c r="F101" s="41">
        <v>0</v>
      </c>
    </row>
    <row r="102" spans="1:7" ht="21.75" customHeight="1">
      <c r="A102" s="43" t="s">
        <v>173</v>
      </c>
      <c r="B102" s="44"/>
      <c r="C102" s="45">
        <v>221500</v>
      </c>
      <c r="D102" s="45">
        <v>321848.7</v>
      </c>
      <c r="E102" s="45">
        <v>321848.7</v>
      </c>
      <c r="F102" s="45">
        <v>321848.7</v>
      </c>
    </row>
    <row r="103" spans="1:7" ht="31.5" customHeight="1"/>
    <row r="104" spans="1:7" ht="18.75" customHeight="1">
      <c r="A104" s="32" t="s">
        <v>157</v>
      </c>
      <c r="B104" s="36">
        <v>1167</v>
      </c>
      <c r="C104" s="36"/>
      <c r="D104" s="36"/>
      <c r="E104" s="280"/>
      <c r="F104" s="280"/>
    </row>
    <row r="105" spans="1:7" s="140" customFormat="1" ht="24" customHeight="1">
      <c r="A105" s="138" t="s">
        <v>159</v>
      </c>
      <c r="B105" s="139">
        <v>42008</v>
      </c>
      <c r="C105" s="284" t="s">
        <v>147</v>
      </c>
      <c r="D105" s="284" t="s">
        <v>148</v>
      </c>
      <c r="E105" s="284" t="s">
        <v>149</v>
      </c>
      <c r="F105" s="284" t="s">
        <v>150</v>
      </c>
    </row>
    <row r="106" spans="1:7" s="140" customFormat="1" ht="75" customHeight="1">
      <c r="A106" s="141" t="s">
        <v>160</v>
      </c>
      <c r="B106" s="142" t="s">
        <v>288</v>
      </c>
      <c r="C106" s="285"/>
      <c r="D106" s="285"/>
      <c r="E106" s="285"/>
      <c r="F106" s="285"/>
      <c r="G106" s="143"/>
    </row>
    <row r="107" spans="1:7" s="140" customFormat="1" ht="31.5" customHeight="1">
      <c r="A107" s="141" t="s">
        <v>162</v>
      </c>
      <c r="B107" s="142" t="s">
        <v>289</v>
      </c>
      <c r="C107" s="285"/>
      <c r="D107" s="285"/>
      <c r="E107" s="285"/>
      <c r="F107" s="285"/>
    </row>
    <row r="108" spans="1:7" s="140" customFormat="1" ht="33.75" customHeight="1">
      <c r="A108" s="141" t="s">
        <v>164</v>
      </c>
      <c r="B108" s="142" t="s">
        <v>43</v>
      </c>
      <c r="C108" s="285"/>
      <c r="D108" s="285"/>
      <c r="E108" s="285"/>
      <c r="F108" s="285"/>
    </row>
    <row r="109" spans="1:7" s="140" customFormat="1" ht="19.5" customHeight="1">
      <c r="A109" s="144" t="s">
        <v>165</v>
      </c>
      <c r="B109" s="144" t="s">
        <v>193</v>
      </c>
      <c r="C109" s="285"/>
      <c r="D109" s="285"/>
      <c r="E109" s="285"/>
      <c r="F109" s="285"/>
    </row>
    <row r="110" spans="1:7" s="140" customFormat="1">
      <c r="A110" s="145"/>
      <c r="B110" s="146" t="s">
        <v>167</v>
      </c>
      <c r="C110" s="286"/>
      <c r="D110" s="286"/>
      <c r="E110" s="286"/>
      <c r="F110" s="286"/>
    </row>
    <row r="111" spans="1:7" s="140" customFormat="1" ht="27" customHeight="1">
      <c r="A111" s="144" t="s">
        <v>168</v>
      </c>
      <c r="B111" s="144" t="s">
        <v>169</v>
      </c>
      <c r="C111" s="147"/>
      <c r="D111" s="147"/>
      <c r="E111" s="147"/>
      <c r="F111" s="148">
        <v>4</v>
      </c>
    </row>
    <row r="112" spans="1:7" s="140" customFormat="1" ht="31.5" customHeight="1">
      <c r="A112" s="144" t="s">
        <v>168</v>
      </c>
      <c r="B112" s="144" t="s">
        <v>290</v>
      </c>
      <c r="C112" s="147"/>
      <c r="D112" s="147"/>
      <c r="E112" s="147"/>
      <c r="F112" s="148">
        <v>1</v>
      </c>
    </row>
    <row r="113" spans="1:6" s="140" customFormat="1" ht="32.25" customHeight="1">
      <c r="A113" s="144" t="s">
        <v>168</v>
      </c>
      <c r="B113" s="144" t="s">
        <v>291</v>
      </c>
      <c r="C113" s="147"/>
      <c r="D113" s="147"/>
      <c r="E113" s="147"/>
      <c r="F113" s="148">
        <v>0</v>
      </c>
    </row>
    <row r="114" spans="1:6" s="140" customFormat="1" ht="21.75" customHeight="1">
      <c r="A114" s="149" t="s">
        <v>173</v>
      </c>
      <c r="B114" s="150"/>
      <c r="C114" s="151">
        <v>91024.9</v>
      </c>
      <c r="D114" s="151">
        <v>133418.6</v>
      </c>
      <c r="E114" s="151">
        <v>133418.6</v>
      </c>
      <c r="F114" s="151">
        <v>259633.3</v>
      </c>
    </row>
    <row r="115" spans="1:6" s="27" customFormat="1" ht="21.75" customHeight="1">
      <c r="A115" s="47"/>
      <c r="B115" s="47"/>
      <c r="C115" s="48"/>
      <c r="D115" s="48"/>
      <c r="E115" s="48"/>
      <c r="F115" s="48"/>
    </row>
    <row r="116" spans="1:6" ht="21.75" customHeight="1">
      <c r="A116" s="32" t="s">
        <v>154</v>
      </c>
      <c r="B116" s="32" t="s">
        <v>155</v>
      </c>
      <c r="C116" s="30"/>
      <c r="D116" s="30"/>
      <c r="E116" s="30"/>
      <c r="F116" s="30"/>
    </row>
    <row r="117" spans="1:6" ht="26.25" customHeight="1">
      <c r="A117" s="33">
        <v>1134</v>
      </c>
      <c r="B117" s="33" t="s">
        <v>80</v>
      </c>
      <c r="C117" s="30"/>
      <c r="D117" s="30"/>
      <c r="E117" s="30"/>
      <c r="F117" s="30"/>
    </row>
    <row r="118" spans="1:6">
      <c r="A118" s="35" t="s">
        <v>156</v>
      </c>
      <c r="B118" s="1"/>
      <c r="C118" s="30"/>
      <c r="D118" s="30"/>
      <c r="E118" s="30"/>
      <c r="F118" s="30"/>
    </row>
    <row r="119" spans="1:6">
      <c r="A119" s="32" t="s">
        <v>157</v>
      </c>
      <c r="B119" s="36">
        <v>1134</v>
      </c>
      <c r="C119" s="36"/>
      <c r="D119" s="36"/>
      <c r="E119" s="280"/>
      <c r="F119" s="280"/>
    </row>
    <row r="120" spans="1:6" ht="15" customHeight="1">
      <c r="A120" s="32" t="s">
        <v>159</v>
      </c>
      <c r="B120" s="36">
        <v>42001</v>
      </c>
      <c r="C120" s="277" t="s">
        <v>147</v>
      </c>
      <c r="D120" s="277" t="s">
        <v>148</v>
      </c>
      <c r="E120" s="277" t="s">
        <v>149</v>
      </c>
      <c r="F120" s="277" t="s">
        <v>150</v>
      </c>
    </row>
    <row r="121" spans="1:6" ht="77.25" customHeight="1">
      <c r="A121" s="37" t="s">
        <v>160</v>
      </c>
      <c r="B121" s="36" t="s">
        <v>203</v>
      </c>
      <c r="C121" s="278"/>
      <c r="D121" s="278"/>
      <c r="E121" s="278"/>
      <c r="F121" s="278"/>
    </row>
    <row r="122" spans="1:6" ht="27.75" customHeight="1">
      <c r="A122" s="37" t="s">
        <v>162</v>
      </c>
      <c r="B122" s="36" t="s">
        <v>204</v>
      </c>
      <c r="C122" s="278"/>
      <c r="D122" s="278"/>
      <c r="E122" s="278"/>
      <c r="F122" s="278"/>
    </row>
    <row r="123" spans="1:6" ht="21.75" customHeight="1">
      <c r="A123" s="37" t="s">
        <v>164</v>
      </c>
      <c r="B123" s="36" t="s">
        <v>43</v>
      </c>
      <c r="C123" s="278"/>
      <c r="D123" s="278"/>
      <c r="E123" s="278"/>
      <c r="F123" s="278"/>
    </row>
    <row r="124" spans="1:6" ht="24" customHeight="1">
      <c r="A124" s="33" t="s">
        <v>165</v>
      </c>
      <c r="B124" s="36" t="s">
        <v>166</v>
      </c>
      <c r="C124" s="278"/>
      <c r="D124" s="278"/>
      <c r="E124" s="278"/>
      <c r="F124" s="278"/>
    </row>
    <row r="125" spans="1:6">
      <c r="A125" s="39"/>
      <c r="B125" s="40" t="s">
        <v>167</v>
      </c>
      <c r="C125" s="279"/>
      <c r="D125" s="279"/>
      <c r="E125" s="279"/>
      <c r="F125" s="279"/>
    </row>
    <row r="126" spans="1:6" ht="24.75" customHeight="1">
      <c r="A126" s="36" t="s">
        <v>168</v>
      </c>
      <c r="B126" s="36" t="s">
        <v>205</v>
      </c>
      <c r="C126" s="52">
        <v>20</v>
      </c>
      <c r="D126" s="52">
        <v>30</v>
      </c>
      <c r="E126" s="52">
        <v>40</v>
      </c>
      <c r="F126" s="52">
        <v>50</v>
      </c>
    </row>
    <row r="127" spans="1:6" ht="23.25" customHeight="1">
      <c r="A127" s="36" t="s">
        <v>168</v>
      </c>
      <c r="B127" s="36" t="s">
        <v>206</v>
      </c>
      <c r="C127" s="53" t="s">
        <v>209</v>
      </c>
      <c r="D127" s="53" t="s">
        <v>209</v>
      </c>
      <c r="E127" s="53" t="s">
        <v>209</v>
      </c>
      <c r="F127" s="53" t="s">
        <v>209</v>
      </c>
    </row>
    <row r="128" spans="1:6" ht="21.75" customHeight="1">
      <c r="A128" s="36" t="s">
        <v>168</v>
      </c>
      <c r="B128" s="36" t="s">
        <v>208</v>
      </c>
      <c r="C128" s="53" t="s">
        <v>207</v>
      </c>
      <c r="D128" s="53" t="s">
        <v>207</v>
      </c>
      <c r="E128" s="53" t="s">
        <v>207</v>
      </c>
      <c r="F128" s="53" t="s">
        <v>207</v>
      </c>
    </row>
    <row r="129" spans="1:6" ht="18" customHeight="1">
      <c r="A129" s="36"/>
      <c r="B129" s="36" t="s">
        <v>210</v>
      </c>
      <c r="C129" s="54">
        <v>10000</v>
      </c>
      <c r="D129" s="54">
        <v>10000</v>
      </c>
      <c r="E129" s="54">
        <v>10000</v>
      </c>
      <c r="F129" s="54">
        <v>10000</v>
      </c>
    </row>
    <row r="130" spans="1:6" ht="15" customHeight="1">
      <c r="A130" s="55" t="s">
        <v>173</v>
      </c>
      <c r="B130" s="55"/>
      <c r="C130" s="56">
        <v>297787.5</v>
      </c>
      <c r="D130" s="56">
        <v>595575</v>
      </c>
      <c r="E130" s="56">
        <v>893362.5</v>
      </c>
      <c r="F130" s="56">
        <v>1191150</v>
      </c>
    </row>
    <row r="131" spans="1:6" s="27" customFormat="1" ht="15" customHeight="1">
      <c r="A131" s="47"/>
      <c r="B131" s="47"/>
      <c r="C131" s="57"/>
      <c r="D131" s="57"/>
      <c r="E131" s="57"/>
      <c r="F131" s="58"/>
    </row>
    <row r="132" spans="1:6" ht="21.75" customHeight="1">
      <c r="A132" s="32" t="s">
        <v>154</v>
      </c>
      <c r="B132" s="32" t="s">
        <v>155</v>
      </c>
      <c r="C132" s="30"/>
      <c r="D132" s="30"/>
      <c r="E132" s="30"/>
      <c r="F132" s="30"/>
    </row>
    <row r="133" spans="1:6" ht="26.25" customHeight="1">
      <c r="A133" s="33">
        <v>1040</v>
      </c>
      <c r="B133" s="33" t="s">
        <v>81</v>
      </c>
      <c r="C133" s="30"/>
      <c r="D133" s="30"/>
      <c r="E133" s="30"/>
      <c r="F133" s="30"/>
    </row>
    <row r="134" spans="1:6">
      <c r="A134" s="35" t="s">
        <v>156</v>
      </c>
      <c r="B134" s="1"/>
      <c r="C134" s="30"/>
      <c r="D134" s="30"/>
      <c r="E134" s="30"/>
      <c r="F134" s="30"/>
    </row>
    <row r="135" spans="1:6">
      <c r="A135" s="32" t="s">
        <v>157</v>
      </c>
      <c r="B135" s="36">
        <v>1040</v>
      </c>
      <c r="C135" s="36"/>
      <c r="D135" s="36"/>
      <c r="E135" s="280"/>
      <c r="F135" s="280"/>
    </row>
    <row r="136" spans="1:6" ht="15" customHeight="1">
      <c r="A136" s="32" t="s">
        <v>159</v>
      </c>
      <c r="B136" s="36">
        <v>42001</v>
      </c>
      <c r="C136" s="277" t="s">
        <v>147</v>
      </c>
      <c r="D136" s="277" t="s">
        <v>148</v>
      </c>
      <c r="E136" s="277" t="s">
        <v>149</v>
      </c>
      <c r="F136" s="277" t="s">
        <v>150</v>
      </c>
    </row>
    <row r="137" spans="1:6" ht="51.75" customHeight="1">
      <c r="A137" s="37" t="s">
        <v>160</v>
      </c>
      <c r="B137" s="36" t="s">
        <v>211</v>
      </c>
      <c r="C137" s="278"/>
      <c r="D137" s="278"/>
      <c r="E137" s="278"/>
      <c r="F137" s="278"/>
    </row>
    <row r="138" spans="1:6" ht="36.75" customHeight="1">
      <c r="A138" s="37" t="s">
        <v>162</v>
      </c>
      <c r="B138" s="36" t="s">
        <v>212</v>
      </c>
      <c r="C138" s="278"/>
      <c r="D138" s="278"/>
      <c r="E138" s="278"/>
      <c r="F138" s="278"/>
    </row>
    <row r="139" spans="1:6" ht="21.75" customHeight="1">
      <c r="A139" s="37" t="s">
        <v>164</v>
      </c>
      <c r="B139" s="36" t="s">
        <v>43</v>
      </c>
      <c r="C139" s="278"/>
      <c r="D139" s="278"/>
      <c r="E139" s="278"/>
      <c r="F139" s="278"/>
    </row>
    <row r="140" spans="1:6" ht="24" customHeight="1">
      <c r="A140" s="33" t="s">
        <v>165</v>
      </c>
      <c r="B140" s="36" t="s">
        <v>166</v>
      </c>
      <c r="C140" s="278"/>
      <c r="D140" s="278"/>
      <c r="E140" s="278"/>
      <c r="F140" s="278"/>
    </row>
    <row r="141" spans="1:6">
      <c r="A141" s="39"/>
      <c r="B141" s="36" t="s">
        <v>167</v>
      </c>
      <c r="C141" s="279"/>
      <c r="D141" s="279"/>
      <c r="E141" s="279"/>
      <c r="F141" s="279"/>
    </row>
    <row r="142" spans="1:6">
      <c r="A142" s="36" t="s">
        <v>168</v>
      </c>
      <c r="B142" s="36" t="s">
        <v>213</v>
      </c>
      <c r="C142" s="59"/>
      <c r="D142" s="60"/>
      <c r="E142" s="60"/>
      <c r="F142" s="52">
        <v>50</v>
      </c>
    </row>
    <row r="143" spans="1:6" ht="24.75" customHeight="1">
      <c r="A143" s="36" t="s">
        <v>168</v>
      </c>
      <c r="B143" s="36" t="s">
        <v>214</v>
      </c>
      <c r="C143" s="51"/>
      <c r="D143" s="41"/>
      <c r="E143" s="41"/>
      <c r="F143" s="52">
        <v>50</v>
      </c>
    </row>
    <row r="144" spans="1:6" ht="23.25" customHeight="1">
      <c r="A144" s="36" t="s">
        <v>168</v>
      </c>
      <c r="B144" s="36" t="s">
        <v>215</v>
      </c>
      <c r="C144" s="51"/>
      <c r="D144" s="41"/>
      <c r="E144" s="41"/>
      <c r="F144" s="53" t="s">
        <v>207</v>
      </c>
    </row>
    <row r="145" spans="1:6" ht="21.75" customHeight="1">
      <c r="A145" s="36" t="s">
        <v>168</v>
      </c>
      <c r="B145" s="36" t="s">
        <v>216</v>
      </c>
      <c r="C145" s="51"/>
      <c r="D145" s="41"/>
      <c r="E145" s="41"/>
      <c r="F145" s="53" t="s">
        <v>209</v>
      </c>
    </row>
    <row r="146" spans="1:6" ht="15" customHeight="1">
      <c r="A146" s="55" t="s">
        <v>173</v>
      </c>
      <c r="B146" s="55"/>
      <c r="C146" s="61">
        <v>534105.59999999998</v>
      </c>
      <c r="D146" s="61">
        <v>1246246.5</v>
      </c>
      <c r="E146" s="61">
        <v>1958387.4</v>
      </c>
      <c r="F146" s="56">
        <v>2670528.2000000002</v>
      </c>
    </row>
    <row r="147" spans="1:6" ht="26.25" customHeight="1">
      <c r="A147" s="47"/>
      <c r="B147" s="47"/>
      <c r="C147" s="57"/>
      <c r="D147" s="62"/>
      <c r="E147" s="62"/>
      <c r="F147" s="63"/>
    </row>
    <row r="148" spans="1:6" ht="24" customHeight="1">
      <c r="A148" s="32" t="s">
        <v>157</v>
      </c>
      <c r="B148" s="36">
        <v>1040</v>
      </c>
      <c r="C148" s="36"/>
      <c r="D148" s="36"/>
      <c r="E148" s="280"/>
      <c r="F148" s="280"/>
    </row>
    <row r="149" spans="1:6" ht="15" customHeight="1">
      <c r="A149" s="32" t="s">
        <v>159</v>
      </c>
      <c r="B149" s="36">
        <v>42002</v>
      </c>
      <c r="C149" s="277" t="s">
        <v>147</v>
      </c>
      <c r="D149" s="277" t="s">
        <v>148</v>
      </c>
      <c r="E149" s="277" t="s">
        <v>149</v>
      </c>
      <c r="F149" s="277" t="s">
        <v>150</v>
      </c>
    </row>
    <row r="150" spans="1:6" ht="60" customHeight="1">
      <c r="A150" s="37" t="s">
        <v>160</v>
      </c>
      <c r="B150" s="36" t="s">
        <v>217</v>
      </c>
      <c r="C150" s="278"/>
      <c r="D150" s="278"/>
      <c r="E150" s="278"/>
      <c r="F150" s="278"/>
    </row>
    <row r="151" spans="1:6" ht="27.75" customHeight="1">
      <c r="A151" s="37" t="s">
        <v>162</v>
      </c>
      <c r="B151" s="36" t="s">
        <v>212</v>
      </c>
      <c r="C151" s="278"/>
      <c r="D151" s="278"/>
      <c r="E151" s="278"/>
      <c r="F151" s="278"/>
    </row>
    <row r="152" spans="1:6" ht="21.75" customHeight="1">
      <c r="A152" s="37" t="s">
        <v>164</v>
      </c>
      <c r="B152" s="36" t="s">
        <v>43</v>
      </c>
      <c r="C152" s="278"/>
      <c r="D152" s="278"/>
      <c r="E152" s="278"/>
      <c r="F152" s="278"/>
    </row>
    <row r="153" spans="1:6" ht="24" customHeight="1">
      <c r="A153" s="33" t="s">
        <v>165</v>
      </c>
      <c r="B153" s="36" t="s">
        <v>166</v>
      </c>
      <c r="C153" s="278"/>
      <c r="D153" s="278"/>
      <c r="E153" s="278"/>
      <c r="F153" s="278"/>
    </row>
    <row r="154" spans="1:6">
      <c r="A154" s="39"/>
      <c r="B154" s="36" t="s">
        <v>167</v>
      </c>
      <c r="C154" s="279"/>
      <c r="D154" s="279"/>
      <c r="E154" s="279"/>
      <c r="F154" s="279"/>
    </row>
    <row r="155" spans="1:6" ht="33" customHeight="1">
      <c r="A155" s="32" t="s">
        <v>168</v>
      </c>
      <c r="B155" s="36" t="s">
        <v>218</v>
      </c>
      <c r="C155" s="51"/>
      <c r="D155" s="41"/>
      <c r="E155" s="41"/>
      <c r="F155" s="52">
        <v>60</v>
      </c>
    </row>
    <row r="156" spans="1:6" ht="37.5" customHeight="1">
      <c r="A156" s="32" t="s">
        <v>168</v>
      </c>
      <c r="B156" s="36" t="s">
        <v>219</v>
      </c>
      <c r="C156" s="51"/>
      <c r="D156" s="41"/>
      <c r="E156" s="41"/>
      <c r="F156" s="52">
        <v>2</v>
      </c>
    </row>
    <row r="157" spans="1:6" ht="24.75" customHeight="1">
      <c r="A157" s="32" t="s">
        <v>168</v>
      </c>
      <c r="B157" s="36" t="s">
        <v>220</v>
      </c>
      <c r="C157" s="51"/>
      <c r="D157" s="41"/>
      <c r="E157" s="41"/>
      <c r="F157" s="52">
        <v>1</v>
      </c>
    </row>
    <row r="158" spans="1:6" ht="35.25" customHeight="1">
      <c r="A158" s="32" t="s">
        <v>221</v>
      </c>
      <c r="B158" s="36" t="s">
        <v>222</v>
      </c>
      <c r="C158" s="51"/>
      <c r="D158" s="41"/>
      <c r="E158" s="41"/>
      <c r="F158" s="64">
        <v>100</v>
      </c>
    </row>
    <row r="159" spans="1:6" ht="30" customHeight="1">
      <c r="A159" s="32" t="s">
        <v>221</v>
      </c>
      <c r="B159" s="36" t="s">
        <v>223</v>
      </c>
      <c r="C159" s="51"/>
      <c r="D159" s="41"/>
      <c r="E159" s="41"/>
      <c r="F159" s="64">
        <v>150</v>
      </c>
    </row>
    <row r="160" spans="1:6" ht="29.25" customHeight="1">
      <c r="A160" s="32" t="s">
        <v>221</v>
      </c>
      <c r="B160" s="36" t="s">
        <v>224</v>
      </c>
      <c r="C160" s="51"/>
      <c r="D160" s="41"/>
      <c r="E160" s="41"/>
      <c r="F160" s="65">
        <v>100</v>
      </c>
    </row>
    <row r="161" spans="1:6" ht="15" customHeight="1">
      <c r="A161" s="55" t="s">
        <v>173</v>
      </c>
      <c r="B161" s="55"/>
      <c r="C161" s="51"/>
      <c r="D161" s="66"/>
      <c r="E161" s="66">
        <v>960000</v>
      </c>
      <c r="F161" s="56">
        <v>3099282.7</v>
      </c>
    </row>
    <row r="162" spans="1:6" ht="15" customHeight="1">
      <c r="A162" s="47"/>
      <c r="B162" s="47"/>
      <c r="C162" s="57"/>
      <c r="D162" s="67"/>
      <c r="E162" s="67"/>
      <c r="F162" s="63"/>
    </row>
    <row r="163" spans="1:6">
      <c r="A163" s="32" t="s">
        <v>157</v>
      </c>
      <c r="B163" s="36">
        <v>1040</v>
      </c>
      <c r="C163" s="36"/>
      <c r="D163" s="36"/>
      <c r="E163" s="280"/>
      <c r="F163" s="280"/>
    </row>
    <row r="164" spans="1:6">
      <c r="A164" s="32" t="s">
        <v>159</v>
      </c>
      <c r="B164" s="36">
        <v>42003</v>
      </c>
      <c r="C164" s="277" t="s">
        <v>147</v>
      </c>
      <c r="D164" s="277" t="s">
        <v>148</v>
      </c>
      <c r="E164" s="277" t="s">
        <v>149</v>
      </c>
      <c r="F164" s="277" t="s">
        <v>150</v>
      </c>
    </row>
    <row r="165" spans="1:6" ht="51.75" customHeight="1">
      <c r="A165" s="68" t="s">
        <v>160</v>
      </c>
      <c r="B165" s="68" t="s">
        <v>225</v>
      </c>
      <c r="C165" s="278"/>
      <c r="D165" s="278"/>
      <c r="E165" s="278"/>
      <c r="F165" s="278"/>
    </row>
    <row r="166" spans="1:6" ht="27.75" customHeight="1">
      <c r="A166" s="37" t="s">
        <v>162</v>
      </c>
      <c r="B166" s="36" t="s">
        <v>212</v>
      </c>
      <c r="C166" s="278"/>
      <c r="D166" s="278"/>
      <c r="E166" s="278"/>
      <c r="F166" s="278"/>
    </row>
    <row r="167" spans="1:6" ht="21.75" customHeight="1">
      <c r="A167" s="37" t="s">
        <v>164</v>
      </c>
      <c r="B167" s="36" t="s">
        <v>43</v>
      </c>
      <c r="C167" s="278"/>
      <c r="D167" s="278"/>
      <c r="E167" s="278"/>
      <c r="F167" s="278"/>
    </row>
    <row r="168" spans="1:6" ht="24" customHeight="1">
      <c r="A168" s="33" t="s">
        <v>165</v>
      </c>
      <c r="B168" s="36" t="s">
        <v>166</v>
      </c>
      <c r="C168" s="278"/>
      <c r="D168" s="278"/>
      <c r="E168" s="278"/>
      <c r="F168" s="278"/>
    </row>
    <row r="169" spans="1:6">
      <c r="A169" s="39"/>
      <c r="B169" s="40" t="s">
        <v>167</v>
      </c>
      <c r="C169" s="279"/>
      <c r="D169" s="279"/>
      <c r="E169" s="279"/>
      <c r="F169" s="279"/>
    </row>
    <row r="170" spans="1:6" ht="47.25" customHeight="1">
      <c r="A170" s="32" t="s">
        <v>168</v>
      </c>
      <c r="B170" s="36" t="s">
        <v>218</v>
      </c>
      <c r="C170" s="51"/>
      <c r="D170" s="41"/>
      <c r="E170" s="41"/>
      <c r="F170" s="52">
        <v>60</v>
      </c>
    </row>
    <row r="171" spans="1:6" ht="36.75" customHeight="1">
      <c r="A171" s="32" t="s">
        <v>168</v>
      </c>
      <c r="B171" s="36" t="s">
        <v>226</v>
      </c>
      <c r="C171" s="51"/>
      <c r="D171" s="41"/>
      <c r="E171" s="41"/>
      <c r="F171" s="69">
        <v>2</v>
      </c>
    </row>
    <row r="172" spans="1:6" ht="21.75" customHeight="1">
      <c r="A172" s="32" t="s">
        <v>168</v>
      </c>
      <c r="B172" s="36" t="s">
        <v>220</v>
      </c>
      <c r="C172" s="51"/>
      <c r="D172" s="41"/>
      <c r="E172" s="41"/>
      <c r="F172" s="69">
        <v>1</v>
      </c>
    </row>
    <row r="173" spans="1:6" ht="42" customHeight="1">
      <c r="A173" s="32" t="s">
        <v>221</v>
      </c>
      <c r="B173" s="36" t="s">
        <v>222</v>
      </c>
      <c r="C173" s="51"/>
      <c r="D173" s="41"/>
      <c r="E173" s="41"/>
      <c r="F173" s="64">
        <v>100</v>
      </c>
    </row>
    <row r="174" spans="1:6" ht="45" customHeight="1">
      <c r="A174" s="32" t="s">
        <v>221</v>
      </c>
      <c r="B174" s="36" t="s">
        <v>223</v>
      </c>
      <c r="C174" s="51"/>
      <c r="D174" s="41"/>
      <c r="E174" s="41"/>
      <c r="F174" s="64">
        <v>150</v>
      </c>
    </row>
    <row r="175" spans="1:6" ht="42" customHeight="1">
      <c r="A175" s="32" t="s">
        <v>221</v>
      </c>
      <c r="B175" s="36" t="s">
        <v>224</v>
      </c>
      <c r="C175" s="51"/>
      <c r="D175" s="41"/>
      <c r="E175" s="41"/>
      <c r="F175" s="65">
        <v>100</v>
      </c>
    </row>
    <row r="176" spans="1:6" ht="15" customHeight="1">
      <c r="A176" s="55" t="s">
        <v>173</v>
      </c>
      <c r="B176" s="55"/>
      <c r="C176" s="51"/>
      <c r="D176" s="61"/>
      <c r="E176" s="61">
        <v>960000</v>
      </c>
      <c r="F176" s="56">
        <v>3099282.7</v>
      </c>
    </row>
    <row r="177" spans="1:6" ht="15" customHeight="1">
      <c r="A177" s="47"/>
      <c r="B177" s="47"/>
      <c r="C177" s="57"/>
      <c r="D177" s="57"/>
      <c r="E177" s="57"/>
      <c r="F177" s="63"/>
    </row>
    <row r="178" spans="1:6" ht="21.75" customHeight="1">
      <c r="A178" s="32" t="s">
        <v>154</v>
      </c>
      <c r="B178" s="32" t="s">
        <v>155</v>
      </c>
      <c r="C178" s="30"/>
      <c r="D178" s="30"/>
      <c r="E178" s="30"/>
      <c r="F178" s="30"/>
    </row>
    <row r="179" spans="1:6" ht="18" customHeight="1">
      <c r="A179" s="33">
        <v>1157</v>
      </c>
      <c r="B179" s="33" t="s">
        <v>85</v>
      </c>
      <c r="C179" s="30"/>
      <c r="D179" s="30"/>
      <c r="E179" s="30"/>
      <c r="F179" s="30"/>
    </row>
    <row r="180" spans="1:6">
      <c r="A180" s="35" t="s">
        <v>156</v>
      </c>
      <c r="B180" s="1"/>
      <c r="C180" s="30"/>
      <c r="D180" s="30"/>
      <c r="E180" s="30"/>
      <c r="F180" s="30"/>
    </row>
    <row r="181" spans="1:6">
      <c r="A181" s="32" t="s">
        <v>157</v>
      </c>
      <c r="B181" s="36">
        <v>1157</v>
      </c>
      <c r="C181" s="36"/>
      <c r="D181" s="36"/>
      <c r="E181" s="280"/>
      <c r="F181" s="280"/>
    </row>
    <row r="182" spans="1:6" ht="15" customHeight="1">
      <c r="A182" s="32" t="s">
        <v>159</v>
      </c>
      <c r="B182" s="36">
        <v>42001</v>
      </c>
      <c r="C182" s="277" t="s">
        <v>147</v>
      </c>
      <c r="D182" s="277" t="s">
        <v>148</v>
      </c>
      <c r="E182" s="277" t="s">
        <v>149</v>
      </c>
      <c r="F182" s="277" t="s">
        <v>150</v>
      </c>
    </row>
    <row r="183" spans="1:6" ht="51.75" customHeight="1">
      <c r="A183" s="37" t="s">
        <v>160</v>
      </c>
      <c r="B183" s="36" t="s">
        <v>227</v>
      </c>
      <c r="C183" s="278"/>
      <c r="D183" s="278"/>
      <c r="E183" s="278"/>
      <c r="F183" s="278"/>
    </row>
    <row r="184" spans="1:6" ht="33.6" customHeight="1">
      <c r="A184" s="37" t="s">
        <v>162</v>
      </c>
      <c r="B184" s="36" t="s">
        <v>228</v>
      </c>
      <c r="C184" s="278"/>
      <c r="D184" s="278"/>
      <c r="E184" s="278"/>
      <c r="F184" s="278"/>
    </row>
    <row r="185" spans="1:6" ht="21.75" customHeight="1">
      <c r="A185" s="37" t="s">
        <v>164</v>
      </c>
      <c r="B185" s="36" t="s">
        <v>43</v>
      </c>
      <c r="C185" s="278"/>
      <c r="D185" s="278"/>
      <c r="E185" s="278"/>
      <c r="F185" s="278"/>
    </row>
    <row r="186" spans="1:6" ht="24" customHeight="1">
      <c r="A186" s="33" t="s">
        <v>165</v>
      </c>
      <c r="B186" s="36" t="s">
        <v>166</v>
      </c>
      <c r="C186" s="278"/>
      <c r="D186" s="278"/>
      <c r="E186" s="278"/>
      <c r="F186" s="278"/>
    </row>
    <row r="187" spans="1:6">
      <c r="A187" s="39"/>
      <c r="B187" s="40" t="s">
        <v>167</v>
      </c>
      <c r="C187" s="279"/>
      <c r="D187" s="279"/>
      <c r="E187" s="279"/>
      <c r="F187" s="279"/>
    </row>
    <row r="188" spans="1:6" ht="33.75" customHeight="1">
      <c r="A188" s="36" t="s">
        <v>168</v>
      </c>
      <c r="B188" s="40" t="s">
        <v>229</v>
      </c>
      <c r="C188" s="41">
        <v>0</v>
      </c>
      <c r="D188" s="41">
        <v>0</v>
      </c>
      <c r="E188" s="41">
        <v>0</v>
      </c>
      <c r="F188" s="52">
        <v>100</v>
      </c>
    </row>
    <row r="189" spans="1:6" ht="32.25" customHeight="1">
      <c r="A189" s="36" t="s">
        <v>168</v>
      </c>
      <c r="B189" s="40" t="s">
        <v>230</v>
      </c>
      <c r="C189" s="41">
        <v>0</v>
      </c>
      <c r="D189" s="41">
        <v>0</v>
      </c>
      <c r="E189" s="41">
        <v>0</v>
      </c>
      <c r="F189" s="41">
        <v>68</v>
      </c>
    </row>
    <row r="190" spans="1:6" ht="37.5" customHeight="1">
      <c r="A190" s="36" t="s">
        <v>168</v>
      </c>
      <c r="B190" s="40" t="s">
        <v>231</v>
      </c>
      <c r="C190" s="41">
        <v>0</v>
      </c>
      <c r="D190" s="41">
        <v>0</v>
      </c>
      <c r="E190" s="41">
        <v>0</v>
      </c>
      <c r="F190" s="41">
        <v>28</v>
      </c>
    </row>
    <row r="191" spans="1:6" ht="15" customHeight="1">
      <c r="A191" s="55" t="s">
        <v>173</v>
      </c>
      <c r="B191" s="55"/>
      <c r="C191" s="56">
        <v>177557.6</v>
      </c>
      <c r="D191" s="56">
        <v>532672.80000000005</v>
      </c>
      <c r="E191" s="56">
        <v>1154124.3999999999</v>
      </c>
      <c r="F191" s="56">
        <v>1775575.9</v>
      </c>
    </row>
    <row r="192" spans="1:6">
      <c r="A192" s="32" t="s">
        <v>157</v>
      </c>
      <c r="B192" s="36">
        <v>1157</v>
      </c>
      <c r="C192" s="36"/>
      <c r="D192" s="36"/>
      <c r="E192" s="280"/>
      <c r="F192" s="280"/>
    </row>
    <row r="193" spans="1:6" ht="15" customHeight="1">
      <c r="A193" s="32" t="s">
        <v>159</v>
      </c>
      <c r="B193" s="36">
        <v>42002</v>
      </c>
      <c r="C193" s="277" t="s">
        <v>147</v>
      </c>
      <c r="D193" s="277" t="s">
        <v>148</v>
      </c>
      <c r="E193" s="277" t="s">
        <v>149</v>
      </c>
      <c r="F193" s="277" t="s">
        <v>150</v>
      </c>
    </row>
    <row r="194" spans="1:6" ht="51.75" customHeight="1">
      <c r="A194" s="37" t="s">
        <v>160</v>
      </c>
      <c r="B194" s="36" t="s">
        <v>232</v>
      </c>
      <c r="C194" s="278"/>
      <c r="D194" s="278"/>
      <c r="E194" s="278"/>
      <c r="F194" s="278"/>
    </row>
    <row r="195" spans="1:6" ht="27.75" customHeight="1">
      <c r="A195" s="37" t="s">
        <v>162</v>
      </c>
      <c r="B195" s="36" t="s">
        <v>233</v>
      </c>
      <c r="C195" s="278"/>
      <c r="D195" s="278"/>
      <c r="E195" s="278"/>
      <c r="F195" s="278"/>
    </row>
    <row r="196" spans="1:6" ht="21.75" customHeight="1">
      <c r="A196" s="37" t="s">
        <v>164</v>
      </c>
      <c r="B196" s="36" t="s">
        <v>43</v>
      </c>
      <c r="C196" s="278"/>
      <c r="D196" s="278"/>
      <c r="E196" s="278"/>
      <c r="F196" s="278"/>
    </row>
    <row r="197" spans="1:6" ht="24" customHeight="1">
      <c r="A197" s="33" t="s">
        <v>165</v>
      </c>
      <c r="B197" s="36" t="s">
        <v>166</v>
      </c>
      <c r="C197" s="278"/>
      <c r="D197" s="278"/>
      <c r="E197" s="278"/>
      <c r="F197" s="278"/>
    </row>
    <row r="198" spans="1:6">
      <c r="A198" s="39"/>
      <c r="B198" s="36" t="s">
        <v>167</v>
      </c>
      <c r="C198" s="279"/>
      <c r="D198" s="279"/>
      <c r="E198" s="279"/>
      <c r="F198" s="279"/>
    </row>
    <row r="199" spans="1:6" ht="24.75" customHeight="1">
      <c r="A199" s="36" t="s">
        <v>168</v>
      </c>
      <c r="B199" s="36" t="s">
        <v>234</v>
      </c>
      <c r="C199" s="70">
        <v>0</v>
      </c>
      <c r="D199" s="70">
        <v>0</v>
      </c>
      <c r="E199" s="70">
        <v>0</v>
      </c>
      <c r="F199" s="71">
        <v>1</v>
      </c>
    </row>
    <row r="200" spans="1:6" ht="15" customHeight="1">
      <c r="A200" s="55" t="s">
        <v>173</v>
      </c>
      <c r="B200" s="55"/>
      <c r="C200" s="51">
        <v>0</v>
      </c>
      <c r="D200" s="70">
        <v>0</v>
      </c>
      <c r="E200" s="70">
        <v>0</v>
      </c>
      <c r="F200" s="56">
        <v>354158.8</v>
      </c>
    </row>
    <row r="201" spans="1:6">
      <c r="A201" s="32" t="s">
        <v>157</v>
      </c>
      <c r="B201" s="36">
        <v>1157</v>
      </c>
      <c r="C201" s="36"/>
      <c r="D201" s="36"/>
      <c r="E201" s="280"/>
      <c r="F201" s="280"/>
    </row>
    <row r="202" spans="1:6" ht="15" customHeight="1">
      <c r="A202" s="32" t="s">
        <v>159</v>
      </c>
      <c r="B202" s="36">
        <v>42003</v>
      </c>
      <c r="C202" s="277" t="s">
        <v>147</v>
      </c>
      <c r="D202" s="277" t="s">
        <v>148</v>
      </c>
      <c r="E202" s="277" t="s">
        <v>149</v>
      </c>
      <c r="F202" s="277" t="s">
        <v>150</v>
      </c>
    </row>
    <row r="203" spans="1:6" ht="51.75" customHeight="1">
      <c r="A203" s="37" t="s">
        <v>160</v>
      </c>
      <c r="B203" s="36" t="s">
        <v>235</v>
      </c>
      <c r="C203" s="278"/>
      <c r="D203" s="278"/>
      <c r="E203" s="278"/>
      <c r="F203" s="278"/>
    </row>
    <row r="204" spans="1:6" ht="27.75" customHeight="1">
      <c r="A204" s="37" t="s">
        <v>162</v>
      </c>
      <c r="B204" s="36" t="s">
        <v>233</v>
      </c>
      <c r="C204" s="278"/>
      <c r="D204" s="278"/>
      <c r="E204" s="278"/>
      <c r="F204" s="278"/>
    </row>
    <row r="205" spans="1:6" ht="21.75" customHeight="1">
      <c r="A205" s="37" t="s">
        <v>164</v>
      </c>
      <c r="B205" s="36" t="s">
        <v>43</v>
      </c>
      <c r="C205" s="278"/>
      <c r="D205" s="278"/>
      <c r="E205" s="278"/>
      <c r="F205" s="278"/>
    </row>
    <row r="206" spans="1:6" ht="24" customHeight="1">
      <c r="A206" s="33" t="s">
        <v>165</v>
      </c>
      <c r="B206" s="36" t="s">
        <v>166</v>
      </c>
      <c r="C206" s="278"/>
      <c r="D206" s="278"/>
      <c r="E206" s="278"/>
      <c r="F206" s="278"/>
    </row>
    <row r="207" spans="1:6">
      <c r="A207" s="39"/>
      <c r="B207" s="40" t="s">
        <v>167</v>
      </c>
      <c r="C207" s="279"/>
      <c r="D207" s="279"/>
      <c r="E207" s="279"/>
      <c r="F207" s="279"/>
    </row>
    <row r="208" spans="1:6" ht="24.75" customHeight="1">
      <c r="A208" s="36" t="s">
        <v>168</v>
      </c>
      <c r="B208" s="36" t="s">
        <v>236</v>
      </c>
      <c r="C208" s="72"/>
      <c r="D208" s="72"/>
      <c r="E208" s="72"/>
      <c r="F208" s="72"/>
    </row>
    <row r="209" spans="1:6" ht="23.25" customHeight="1">
      <c r="A209" s="36" t="s">
        <v>168</v>
      </c>
      <c r="B209" s="36" t="s">
        <v>237</v>
      </c>
      <c r="C209" s="70">
        <v>0</v>
      </c>
      <c r="D209" s="70">
        <v>82</v>
      </c>
      <c r="E209" s="70">
        <v>142</v>
      </c>
      <c r="F209" s="71">
        <v>202</v>
      </c>
    </row>
    <row r="210" spans="1:6" s="13" customFormat="1" ht="21.75" customHeight="1">
      <c r="A210" s="36" t="s">
        <v>168</v>
      </c>
      <c r="B210" s="36" t="s">
        <v>238</v>
      </c>
      <c r="C210" s="70">
        <v>0</v>
      </c>
      <c r="D210" s="70">
        <v>783</v>
      </c>
      <c r="E210" s="70">
        <v>1566</v>
      </c>
      <c r="F210" s="71">
        <v>2346</v>
      </c>
    </row>
    <row r="211" spans="1:6" s="13" customFormat="1" ht="21.75" customHeight="1">
      <c r="A211" s="36" t="s">
        <v>168</v>
      </c>
      <c r="B211" s="36" t="s">
        <v>239</v>
      </c>
      <c r="C211" s="70">
        <v>0</v>
      </c>
      <c r="D211" s="70">
        <v>255</v>
      </c>
      <c r="E211" s="70">
        <v>255</v>
      </c>
      <c r="F211" s="71">
        <v>255</v>
      </c>
    </row>
    <row r="212" spans="1:6" s="13" customFormat="1" ht="21.75" customHeight="1">
      <c r="A212" s="36"/>
      <c r="B212" s="36" t="s">
        <v>240</v>
      </c>
      <c r="C212" s="70">
        <v>0</v>
      </c>
      <c r="D212" s="70">
        <v>90</v>
      </c>
      <c r="E212" s="70">
        <v>90</v>
      </c>
      <c r="F212" s="71">
        <v>90</v>
      </c>
    </row>
    <row r="213" spans="1:6" s="13" customFormat="1" ht="33" customHeight="1">
      <c r="A213" s="36"/>
      <c r="B213" s="36" t="s">
        <v>287</v>
      </c>
      <c r="C213" s="70">
        <v>0</v>
      </c>
      <c r="D213" s="70">
        <v>1624700</v>
      </c>
      <c r="E213" s="70">
        <v>1624700</v>
      </c>
      <c r="F213" s="71">
        <v>1624700</v>
      </c>
    </row>
    <row r="214" spans="1:6" s="13" customFormat="1" ht="15" customHeight="1">
      <c r="A214" s="55" t="s">
        <v>173</v>
      </c>
      <c r="B214" s="55"/>
      <c r="C214" s="95">
        <v>175500</v>
      </c>
      <c r="D214" s="95">
        <v>351000</v>
      </c>
      <c r="E214" s="95">
        <v>936000</v>
      </c>
      <c r="F214" s="95">
        <v>1536139</v>
      </c>
    </row>
    <row r="215" spans="1:6">
      <c r="A215" s="47"/>
      <c r="B215" s="47"/>
      <c r="C215" s="57"/>
      <c r="D215" s="57"/>
      <c r="E215" s="57"/>
      <c r="F215" s="63"/>
    </row>
    <row r="216" spans="1:6" s="13" customFormat="1">
      <c r="A216" s="47"/>
      <c r="B216" s="47"/>
      <c r="C216" s="97"/>
      <c r="D216" s="97"/>
      <c r="E216" s="97"/>
      <c r="F216" s="98"/>
    </row>
    <row r="217" spans="1:6" s="74" customFormat="1" ht="17.25">
      <c r="A217" s="73" t="s">
        <v>154</v>
      </c>
      <c r="B217" s="73" t="s">
        <v>155</v>
      </c>
    </row>
    <row r="218" spans="1:6" s="76" customFormat="1" ht="17.25">
      <c r="A218" s="75">
        <v>1210</v>
      </c>
      <c r="B218" s="75" t="s">
        <v>241</v>
      </c>
    </row>
    <row r="219" spans="1:6" s="76" customFormat="1" ht="17.25">
      <c r="A219" s="77" t="s">
        <v>156</v>
      </c>
      <c r="B219" s="30"/>
    </row>
    <row r="220" spans="1:6" s="76" customFormat="1" ht="17.25">
      <c r="A220" s="78" t="s">
        <v>157</v>
      </c>
      <c r="B220" s="79">
        <v>1210</v>
      </c>
      <c r="C220" s="280" t="s">
        <v>158</v>
      </c>
      <c r="D220" s="280"/>
      <c r="E220" s="280"/>
      <c r="F220" s="280"/>
    </row>
    <row r="221" spans="1:6" s="76" customFormat="1" ht="17.25">
      <c r="A221" s="78" t="s">
        <v>159</v>
      </c>
      <c r="B221" s="79">
        <v>42001</v>
      </c>
      <c r="C221" s="283" t="s">
        <v>147</v>
      </c>
      <c r="D221" s="283" t="s">
        <v>148</v>
      </c>
      <c r="E221" s="283" t="s">
        <v>149</v>
      </c>
      <c r="F221" s="277" t="s">
        <v>150</v>
      </c>
    </row>
    <row r="222" spans="1:6" s="76" customFormat="1" ht="17.25">
      <c r="A222" s="78" t="s">
        <v>160</v>
      </c>
      <c r="B222" s="79" t="s">
        <v>242</v>
      </c>
      <c r="C222" s="283"/>
      <c r="D222" s="283"/>
      <c r="E222" s="283"/>
      <c r="F222" s="278"/>
    </row>
    <row r="223" spans="1:6" s="76" customFormat="1" ht="27">
      <c r="A223" s="78" t="s">
        <v>162</v>
      </c>
      <c r="B223" s="79" t="s">
        <v>243</v>
      </c>
      <c r="C223" s="283"/>
      <c r="D223" s="283"/>
      <c r="E223" s="283"/>
      <c r="F223" s="278"/>
    </row>
    <row r="224" spans="1:6" s="76" customFormat="1" ht="17.25">
      <c r="A224" s="78" t="s">
        <v>164</v>
      </c>
      <c r="B224" s="79" t="s">
        <v>43</v>
      </c>
      <c r="C224" s="283"/>
      <c r="D224" s="283"/>
      <c r="E224" s="283"/>
      <c r="F224" s="278"/>
    </row>
    <row r="225" spans="1:8" s="76" customFormat="1" ht="17.25">
      <c r="A225" s="79" t="s">
        <v>165</v>
      </c>
      <c r="B225" s="79" t="s">
        <v>244</v>
      </c>
      <c r="C225" s="283"/>
      <c r="D225" s="283"/>
      <c r="E225" s="283"/>
      <c r="F225" s="278"/>
    </row>
    <row r="226" spans="1:8" s="76" customFormat="1" ht="17.25">
      <c r="A226" s="80"/>
      <c r="B226" s="81" t="s">
        <v>167</v>
      </c>
      <c r="C226" s="283"/>
      <c r="D226" s="283"/>
      <c r="E226" s="283"/>
      <c r="F226" s="279"/>
    </row>
    <row r="227" spans="1:8" s="76" customFormat="1" ht="17.25">
      <c r="A227" s="79" t="s">
        <v>245</v>
      </c>
      <c r="B227" s="79"/>
      <c r="C227" s="82"/>
      <c r="D227" s="82"/>
      <c r="E227" s="82"/>
      <c r="F227" s="56"/>
    </row>
    <row r="228" spans="1:8" s="76" customFormat="1" ht="17.25">
      <c r="A228" s="83" t="s">
        <v>173</v>
      </c>
      <c r="B228" s="84"/>
      <c r="C228" s="56">
        <f>-'hav 1-1'!B61</f>
        <v>16237349.800000001</v>
      </c>
      <c r="D228" s="56">
        <f>-'hav 1-1'!C61</f>
        <v>32474699.600000001</v>
      </c>
      <c r="E228" s="56">
        <f>-'hav 1-1'!D61</f>
        <v>48712049.400000006</v>
      </c>
      <c r="F228" s="56">
        <f>-'hav 1-1'!E61</f>
        <v>64949399.200000003</v>
      </c>
      <c r="G228" s="85"/>
      <c r="H228" s="85"/>
    </row>
    <row r="229" spans="1:8" s="76" customFormat="1" ht="17.25">
      <c r="A229" s="86"/>
      <c r="C229" s="87"/>
      <c r="D229" s="87"/>
      <c r="E229" s="87"/>
      <c r="F229" s="63"/>
    </row>
    <row r="230" spans="1:8" s="74" customFormat="1" ht="17.25">
      <c r="A230" s="73" t="s">
        <v>154</v>
      </c>
      <c r="B230" s="73" t="s">
        <v>155</v>
      </c>
      <c r="G230" s="88"/>
    </row>
    <row r="231" spans="1:8" s="76" customFormat="1" ht="17.25">
      <c r="A231" s="75">
        <v>1211</v>
      </c>
      <c r="B231" s="75" t="s">
        <v>246</v>
      </c>
    </row>
    <row r="232" spans="1:8" s="76" customFormat="1" ht="17.25">
      <c r="A232" s="77" t="s">
        <v>156</v>
      </c>
      <c r="C232" s="87"/>
      <c r="D232" s="87"/>
      <c r="E232" s="87"/>
      <c r="F232" s="63"/>
    </row>
    <row r="233" spans="1:8" s="76" customFormat="1" ht="17.25">
      <c r="A233" s="78" t="s">
        <v>157</v>
      </c>
      <c r="B233" s="79">
        <v>1211</v>
      </c>
      <c r="C233" s="280" t="s">
        <v>158</v>
      </c>
      <c r="D233" s="280"/>
      <c r="E233" s="280"/>
      <c r="F233" s="280"/>
    </row>
    <row r="234" spans="1:8" s="76" customFormat="1" ht="17.25">
      <c r="A234" s="78" t="s">
        <v>159</v>
      </c>
      <c r="B234" s="79">
        <v>43001</v>
      </c>
      <c r="C234" s="283" t="s">
        <v>147</v>
      </c>
      <c r="D234" s="283" t="s">
        <v>148</v>
      </c>
      <c r="E234" s="283" t="s">
        <v>149</v>
      </c>
      <c r="F234" s="277" t="s">
        <v>150</v>
      </c>
    </row>
    <row r="235" spans="1:8" s="76" customFormat="1" ht="27">
      <c r="A235" s="89" t="s">
        <v>160</v>
      </c>
      <c r="B235" s="79" t="s">
        <v>247</v>
      </c>
      <c r="C235" s="283"/>
      <c r="D235" s="283"/>
      <c r="E235" s="283"/>
      <c r="F235" s="278"/>
    </row>
    <row r="236" spans="1:8" s="76" customFormat="1" ht="40.5">
      <c r="A236" s="78" t="s">
        <v>162</v>
      </c>
      <c r="B236" s="79" t="s">
        <v>248</v>
      </c>
      <c r="C236" s="283"/>
      <c r="D236" s="283"/>
      <c r="E236" s="283"/>
      <c r="F236" s="278"/>
    </row>
    <row r="237" spans="1:8" s="76" customFormat="1" ht="17.25">
      <c r="A237" s="78" t="s">
        <v>164</v>
      </c>
      <c r="B237" s="79" t="s">
        <v>249</v>
      </c>
      <c r="C237" s="283"/>
      <c r="D237" s="283"/>
      <c r="E237" s="283"/>
      <c r="F237" s="278"/>
    </row>
    <row r="238" spans="1:8" s="76" customFormat="1" ht="17.25">
      <c r="A238" s="75" t="s">
        <v>165</v>
      </c>
      <c r="B238" s="79" t="s">
        <v>244</v>
      </c>
      <c r="C238" s="283"/>
      <c r="D238" s="283"/>
      <c r="E238" s="283"/>
      <c r="F238" s="278"/>
    </row>
    <row r="239" spans="1:8" s="76" customFormat="1" ht="17.25">
      <c r="A239" s="80"/>
      <c r="B239" s="81" t="s">
        <v>167</v>
      </c>
      <c r="C239" s="283"/>
      <c r="D239" s="283"/>
      <c r="E239" s="283"/>
      <c r="F239" s="279"/>
    </row>
    <row r="240" spans="1:8" s="76" customFormat="1" ht="17.25">
      <c r="A240" s="83" t="s">
        <v>173</v>
      </c>
      <c r="B240" s="84"/>
      <c r="C240" s="82">
        <f>-'hav 1-1'!B50</f>
        <v>28630481.399999999</v>
      </c>
      <c r="D240" s="82">
        <f>-'hav 1-1'!C50</f>
        <v>51972256.799999997</v>
      </c>
      <c r="E240" s="82">
        <f>-'hav 1-1'!D50</f>
        <v>82365640.200000003</v>
      </c>
      <c r="F240" s="82">
        <f>-'hav 1-1'!E50</f>
        <v>110924652.59999999</v>
      </c>
    </row>
    <row r="241" spans="1:6" s="76" customFormat="1" ht="17.25">
      <c r="A241" s="86"/>
    </row>
    <row r="242" spans="1:6" s="76" customFormat="1" ht="17.25">
      <c r="A242" s="78" t="s">
        <v>157</v>
      </c>
      <c r="B242" s="79">
        <v>1211</v>
      </c>
      <c r="C242" s="280" t="s">
        <v>158</v>
      </c>
      <c r="D242" s="280"/>
      <c r="E242" s="280"/>
      <c r="F242" s="280"/>
    </row>
    <row r="243" spans="1:6" s="76" customFormat="1" ht="17.25">
      <c r="A243" s="78" t="s">
        <v>159</v>
      </c>
      <c r="B243" s="79">
        <v>44001</v>
      </c>
      <c r="C243" s="283" t="s">
        <v>147</v>
      </c>
      <c r="D243" s="283" t="s">
        <v>148</v>
      </c>
      <c r="E243" s="283" t="s">
        <v>149</v>
      </c>
      <c r="F243" s="277" t="s">
        <v>150</v>
      </c>
    </row>
    <row r="244" spans="1:6" s="76" customFormat="1" ht="27">
      <c r="A244" s="78" t="s">
        <v>160</v>
      </c>
      <c r="B244" s="79" t="s">
        <v>18</v>
      </c>
      <c r="C244" s="283"/>
      <c r="D244" s="283"/>
      <c r="E244" s="283"/>
      <c r="F244" s="278"/>
    </row>
    <row r="245" spans="1:6" s="76" customFormat="1" ht="54">
      <c r="A245" s="78" t="s">
        <v>162</v>
      </c>
      <c r="B245" s="79" t="s">
        <v>250</v>
      </c>
      <c r="C245" s="283"/>
      <c r="D245" s="283"/>
      <c r="E245" s="283"/>
      <c r="F245" s="278"/>
    </row>
    <row r="246" spans="1:6" s="76" customFormat="1" ht="17.25">
      <c r="A246" s="78" t="s">
        <v>164</v>
      </c>
      <c r="B246" s="79" t="s">
        <v>251</v>
      </c>
      <c r="C246" s="283"/>
      <c r="D246" s="283"/>
      <c r="E246" s="283"/>
      <c r="F246" s="278"/>
    </row>
    <row r="247" spans="1:6" s="76" customFormat="1" ht="17.25">
      <c r="A247" s="75" t="s">
        <v>165</v>
      </c>
      <c r="B247" s="79" t="s">
        <v>244</v>
      </c>
      <c r="C247" s="283"/>
      <c r="D247" s="283"/>
      <c r="E247" s="283"/>
      <c r="F247" s="278"/>
    </row>
    <row r="248" spans="1:6" s="76" customFormat="1" ht="17.25">
      <c r="A248" s="80"/>
      <c r="B248" s="81" t="s">
        <v>167</v>
      </c>
      <c r="C248" s="283"/>
      <c r="D248" s="283"/>
      <c r="E248" s="283"/>
      <c r="F248" s="279"/>
    </row>
    <row r="249" spans="1:6" s="76" customFormat="1" ht="17.25">
      <c r="A249" s="79" t="s">
        <v>168</v>
      </c>
      <c r="B249" s="79" t="s">
        <v>252</v>
      </c>
      <c r="C249" s="90">
        <v>1</v>
      </c>
      <c r="D249" s="90">
        <v>1</v>
      </c>
      <c r="E249" s="90">
        <v>1</v>
      </c>
      <c r="F249" s="90">
        <v>1</v>
      </c>
    </row>
    <row r="250" spans="1:6" s="76" customFormat="1" ht="17.25">
      <c r="A250" s="83" t="s">
        <v>173</v>
      </c>
      <c r="B250" s="84"/>
      <c r="C250" s="56">
        <f>-'hav 1-1'!B68</f>
        <v>727000</v>
      </c>
      <c r="D250" s="56">
        <f>-'hav 1-1'!C68</f>
        <v>727000</v>
      </c>
      <c r="E250" s="56">
        <f>-'hav 1-1'!D68</f>
        <v>727000</v>
      </c>
      <c r="F250" s="56">
        <f>-'hav 1-1'!E68</f>
        <v>727000</v>
      </c>
    </row>
    <row r="251" spans="1:6" s="76" customFormat="1" ht="17.25">
      <c r="B251" s="91"/>
    </row>
    <row r="252" spans="1:6" s="76" customFormat="1" ht="17.25">
      <c r="A252" s="78" t="s">
        <v>157</v>
      </c>
      <c r="B252" s="79">
        <v>1211</v>
      </c>
      <c r="C252" s="280" t="s">
        <v>158</v>
      </c>
      <c r="D252" s="280"/>
      <c r="E252" s="280"/>
      <c r="F252" s="280"/>
    </row>
    <row r="253" spans="1:6" s="76" customFormat="1" ht="17.25">
      <c r="A253" s="78" t="s">
        <v>159</v>
      </c>
      <c r="B253" s="79">
        <v>45001</v>
      </c>
      <c r="C253" s="283" t="s">
        <v>147</v>
      </c>
      <c r="D253" s="283" t="s">
        <v>148</v>
      </c>
      <c r="E253" s="283" t="s">
        <v>149</v>
      </c>
      <c r="F253" s="277" t="s">
        <v>150</v>
      </c>
    </row>
    <row r="254" spans="1:6" s="76" customFormat="1" ht="17.25">
      <c r="A254" s="78" t="s">
        <v>160</v>
      </c>
      <c r="B254" s="92" t="s">
        <v>253</v>
      </c>
      <c r="C254" s="283"/>
      <c r="D254" s="283"/>
      <c r="E254" s="283"/>
      <c r="F254" s="278"/>
    </row>
    <row r="255" spans="1:6" s="76" customFormat="1" ht="27">
      <c r="A255" s="78" t="s">
        <v>162</v>
      </c>
      <c r="B255" s="92" t="s">
        <v>254</v>
      </c>
      <c r="C255" s="283"/>
      <c r="D255" s="283"/>
      <c r="E255" s="283"/>
      <c r="F255" s="278"/>
    </row>
    <row r="256" spans="1:6" s="76" customFormat="1" ht="17.25">
      <c r="A256" s="78" t="s">
        <v>164</v>
      </c>
      <c r="B256" s="92" t="s">
        <v>255</v>
      </c>
      <c r="C256" s="283"/>
      <c r="D256" s="283"/>
      <c r="E256" s="283"/>
      <c r="F256" s="278"/>
    </row>
    <row r="257" spans="1:6" s="76" customFormat="1" ht="17.25">
      <c r="A257" s="75" t="s">
        <v>165</v>
      </c>
      <c r="B257" s="79" t="s">
        <v>244</v>
      </c>
      <c r="C257" s="283"/>
      <c r="D257" s="283"/>
      <c r="E257" s="283"/>
      <c r="F257" s="278"/>
    </row>
    <row r="258" spans="1:6" s="76" customFormat="1" ht="17.25">
      <c r="A258" s="80"/>
      <c r="B258" s="81" t="s">
        <v>167</v>
      </c>
      <c r="C258" s="283"/>
      <c r="D258" s="283"/>
      <c r="E258" s="283"/>
      <c r="F258" s="279"/>
    </row>
    <row r="259" spans="1:6" s="76" customFormat="1" ht="17.25">
      <c r="A259" s="79" t="s">
        <v>256</v>
      </c>
      <c r="B259" s="79" t="s">
        <v>257</v>
      </c>
      <c r="C259" s="93"/>
      <c r="D259" s="93"/>
      <c r="E259" s="93"/>
      <c r="F259" s="93"/>
    </row>
    <row r="260" spans="1:6" s="76" customFormat="1" ht="17.25">
      <c r="A260" s="83" t="s">
        <v>173</v>
      </c>
      <c r="B260" s="84"/>
      <c r="C260" s="82">
        <f>-'hav 1-1'!B17</f>
        <v>275090.3</v>
      </c>
      <c r="D260" s="82">
        <f>-'hav 1-1'!C17</f>
        <v>486287.9</v>
      </c>
      <c r="E260" s="82">
        <f>-'hav 1-1'!D17</f>
        <v>688134.5</v>
      </c>
      <c r="F260" s="82">
        <f>-'hav 1-1'!E17</f>
        <v>887446.2</v>
      </c>
    </row>
    <row r="261" spans="1:6" s="76" customFormat="1" ht="17.25">
      <c r="B261" s="91"/>
    </row>
    <row r="262" spans="1:6" s="76" customFormat="1" ht="17.25">
      <c r="A262" s="78" t="s">
        <v>157</v>
      </c>
      <c r="B262" s="79">
        <v>1211</v>
      </c>
      <c r="C262" s="280" t="s">
        <v>158</v>
      </c>
      <c r="D262" s="280"/>
      <c r="E262" s="280"/>
      <c r="F262" s="280"/>
    </row>
    <row r="263" spans="1:6" s="76" customFormat="1" ht="17.25">
      <c r="A263" s="78" t="s">
        <v>159</v>
      </c>
      <c r="B263" s="79">
        <v>46001</v>
      </c>
      <c r="C263" s="283" t="s">
        <v>147</v>
      </c>
      <c r="D263" s="283" t="s">
        <v>148</v>
      </c>
      <c r="E263" s="283" t="s">
        <v>149</v>
      </c>
      <c r="F263" s="277" t="s">
        <v>150</v>
      </c>
    </row>
    <row r="264" spans="1:6" s="76" customFormat="1" ht="17.25">
      <c r="A264" s="78" t="s">
        <v>160</v>
      </c>
      <c r="B264" s="92" t="s">
        <v>258</v>
      </c>
      <c r="C264" s="283"/>
      <c r="D264" s="283"/>
      <c r="E264" s="283"/>
      <c r="F264" s="278"/>
    </row>
    <row r="265" spans="1:6" s="76" customFormat="1" ht="17.25">
      <c r="A265" s="78" t="s">
        <v>162</v>
      </c>
      <c r="B265" s="92" t="s">
        <v>258</v>
      </c>
      <c r="C265" s="283"/>
      <c r="D265" s="283"/>
      <c r="E265" s="283"/>
      <c r="F265" s="278"/>
    </row>
    <row r="266" spans="1:6" s="76" customFormat="1" ht="17.25">
      <c r="A266" s="78" t="s">
        <v>164</v>
      </c>
      <c r="B266" s="92" t="s">
        <v>259</v>
      </c>
      <c r="C266" s="283"/>
      <c r="D266" s="283"/>
      <c r="E266" s="283"/>
      <c r="F266" s="278"/>
    </row>
    <row r="267" spans="1:6" s="76" customFormat="1" ht="17.25">
      <c r="A267" s="75" t="s">
        <v>165</v>
      </c>
      <c r="B267" s="79" t="s">
        <v>244</v>
      </c>
      <c r="C267" s="283"/>
      <c r="D267" s="283"/>
      <c r="E267" s="283"/>
      <c r="F267" s="278"/>
    </row>
    <row r="268" spans="1:6" s="76" customFormat="1" ht="17.25">
      <c r="A268" s="281" t="s">
        <v>167</v>
      </c>
      <c r="B268" s="282"/>
      <c r="C268" s="283"/>
      <c r="D268" s="283"/>
      <c r="E268" s="283"/>
      <c r="F268" s="279"/>
    </row>
    <row r="269" spans="1:6" s="76" customFormat="1" ht="17.25">
      <c r="A269" s="83" t="s">
        <v>173</v>
      </c>
      <c r="B269" s="84"/>
      <c r="C269" s="82">
        <f>-'hav 1-1'!B55</f>
        <v>0</v>
      </c>
      <c r="D269" s="82">
        <f>-'hav 1-1'!C55</f>
        <v>0</v>
      </c>
      <c r="E269" s="82">
        <f>-'hav 1-1'!D55</f>
        <v>46529654.299999997</v>
      </c>
      <c r="F269" s="82">
        <f>-'hav 1-1'!E55</f>
        <v>46529654.299999997</v>
      </c>
    </row>
  </sheetData>
  <mergeCells count="102">
    <mergeCell ref="E104:F104"/>
    <mergeCell ref="C105:C110"/>
    <mergeCell ref="D105:D110"/>
    <mergeCell ref="E105:E110"/>
    <mergeCell ref="F105:F110"/>
    <mergeCell ref="D53:D58"/>
    <mergeCell ref="E53:E58"/>
    <mergeCell ref="F53:F58"/>
    <mergeCell ref="E65:F65"/>
    <mergeCell ref="C66:C71"/>
    <mergeCell ref="D66:D71"/>
    <mergeCell ref="E66:E71"/>
    <mergeCell ref="F66:F71"/>
    <mergeCell ref="E91:F91"/>
    <mergeCell ref="C92:C97"/>
    <mergeCell ref="D92:D97"/>
    <mergeCell ref="E92:E97"/>
    <mergeCell ref="F92:F97"/>
    <mergeCell ref="A4:F4"/>
    <mergeCell ref="E11:F11"/>
    <mergeCell ref="E40:E45"/>
    <mergeCell ref="F40:F45"/>
    <mergeCell ref="E52:F52"/>
    <mergeCell ref="C233:F233"/>
    <mergeCell ref="C234:C239"/>
    <mergeCell ref="D234:D239"/>
    <mergeCell ref="F234:F239"/>
    <mergeCell ref="E234:E239"/>
    <mergeCell ref="E221:E226"/>
    <mergeCell ref="C220:F220"/>
    <mergeCell ref="C221:C226"/>
    <mergeCell ref="D221:D226"/>
    <mergeCell ref="F221:F226"/>
    <mergeCell ref="E181:F181"/>
    <mergeCell ref="E192:F192"/>
    <mergeCell ref="E201:F201"/>
    <mergeCell ref="C12:C17"/>
    <mergeCell ref="D12:D17"/>
    <mergeCell ref="E12:E17"/>
    <mergeCell ref="F12:F17"/>
    <mergeCell ref="E24:F24"/>
    <mergeCell ref="C25:C30"/>
    <mergeCell ref="A268:B268"/>
    <mergeCell ref="C253:C258"/>
    <mergeCell ref="D253:D258"/>
    <mergeCell ref="C242:F242"/>
    <mergeCell ref="C243:C248"/>
    <mergeCell ref="D243:D248"/>
    <mergeCell ref="F243:F248"/>
    <mergeCell ref="C252:F252"/>
    <mergeCell ref="E243:E248"/>
    <mergeCell ref="F253:F258"/>
    <mergeCell ref="C262:F262"/>
    <mergeCell ref="C263:C268"/>
    <mergeCell ref="D263:D268"/>
    <mergeCell ref="F263:F268"/>
    <mergeCell ref="E253:E258"/>
    <mergeCell ref="E263:E268"/>
    <mergeCell ref="D25:D30"/>
    <mergeCell ref="E25:E30"/>
    <mergeCell ref="F25:F30"/>
    <mergeCell ref="E39:F39"/>
    <mergeCell ref="C40:C45"/>
    <mergeCell ref="D40:D45"/>
    <mergeCell ref="C53:C58"/>
    <mergeCell ref="E78:F78"/>
    <mergeCell ref="C79:C84"/>
    <mergeCell ref="D79:D84"/>
    <mergeCell ref="E79:E84"/>
    <mergeCell ref="F79:F84"/>
    <mergeCell ref="E119:F119"/>
    <mergeCell ref="C120:C125"/>
    <mergeCell ref="D120:D125"/>
    <mergeCell ref="E120:E125"/>
    <mergeCell ref="F120:F125"/>
    <mergeCell ref="E135:F135"/>
    <mergeCell ref="C136:C141"/>
    <mergeCell ref="D136:D141"/>
    <mergeCell ref="E136:E141"/>
    <mergeCell ref="F136:F141"/>
    <mergeCell ref="E148:F148"/>
    <mergeCell ref="C149:C154"/>
    <mergeCell ref="D149:D154"/>
    <mergeCell ref="E149:E154"/>
    <mergeCell ref="F149:F154"/>
    <mergeCell ref="E163:F163"/>
    <mergeCell ref="C164:C169"/>
    <mergeCell ref="D164:D169"/>
    <mergeCell ref="E164:E169"/>
    <mergeCell ref="F164:F169"/>
    <mergeCell ref="C202:C207"/>
    <mergeCell ref="D202:D207"/>
    <mergeCell ref="E202:E207"/>
    <mergeCell ref="F202:F207"/>
    <mergeCell ref="C182:C187"/>
    <mergeCell ref="D182:D187"/>
    <mergeCell ref="E182:E187"/>
    <mergeCell ref="F182:F187"/>
    <mergeCell ref="C193:C198"/>
    <mergeCell ref="D193:D198"/>
    <mergeCell ref="E193:E198"/>
    <mergeCell ref="F193:F198"/>
  </mergeCells>
  <dataValidations disablePrompts="1" count="1">
    <dataValidation type="custom" allowBlank="1" showInputMessage="1" showErrorMessage="1" errorTitle="Հոոոոոոոոոպ!!!" error="Մի փոխեք այս դաշտը" sqref="A126:A129 IW126:IW129 SS126:SS129 ACO126:ACO129 AMK126:AMK129 AWG126:AWG129 BGC126:BGC129 BPY126:BPY129 BZU126:BZU129 CJQ126:CJQ129 CTM126:CTM129 DDI126:DDI129 DNE126:DNE129 DXA126:DXA129 EGW126:EGW129 EQS126:EQS129 FAO126:FAO129 FKK126:FKK129 FUG126:FUG129 GEC126:GEC129 GNY126:GNY129 GXU126:GXU129 HHQ126:HHQ129 HRM126:HRM129 IBI126:IBI129 ILE126:ILE129 IVA126:IVA129 JEW126:JEW129 JOS126:JOS129 JYO126:JYO129 KIK126:KIK129 KSG126:KSG129 LCC126:LCC129 LLY126:LLY129 LVU126:LVU129 MFQ126:MFQ129 MPM126:MPM129 MZI126:MZI129 NJE126:NJE129 NTA126:NTA129 OCW126:OCW129 OMS126:OMS129 OWO126:OWO129 PGK126:PGK129 PQG126:PQG129 QAC126:QAC129 QJY126:QJY129 QTU126:QTU129 RDQ126:RDQ129 RNM126:RNM129 RXI126:RXI129 SHE126:SHE129 SRA126:SRA129 TAW126:TAW129 TKS126:TKS129 TUO126:TUO129 UEK126:UEK129 UOG126:UOG129 UYC126:UYC129 VHY126:VHY129 VRU126:VRU129 WBQ126:WBQ129 WLM126:WLM129 WVI126:WVI129 A143:A145 IW143:IW145 SS143:SS145 ACO143:ACO145 AMK143:AMK145 AWG143:AWG145 BGC143:BGC145 BPY143:BPY145 BZU143:BZU145 CJQ143:CJQ145 CTM143:CTM145 DDI143:DDI145 DNE143:DNE145 DXA143:DXA145 EGW143:EGW145 EQS143:EQS145 FAO143:FAO145 FKK143:FKK145 FUG143:FUG145 GEC143:GEC145 GNY143:GNY145 GXU143:GXU145 HHQ143:HHQ145 HRM143:HRM145 IBI143:IBI145 ILE143:ILE145 IVA143:IVA145 JEW143:JEW145 JOS143:JOS145 JYO143:JYO145 KIK143:KIK145 KSG143:KSG145 LCC143:LCC145 LLY143:LLY145 LVU143:LVU145 MFQ143:MFQ145 MPM143:MPM145 MZI143:MZI145 NJE143:NJE145 NTA143:NTA145 OCW143:OCW145 OMS143:OMS145 OWO143:OWO145 PGK143:PGK145 PQG143:PQG145 QAC143:QAC145 QJY143:QJY145 QTU143:QTU145 RDQ143:RDQ145 RNM143:RNM145 RXI143:RXI145 SHE143:SHE145 SRA143:SRA145 TAW143:TAW145 TKS143:TKS145 TUO143:TUO145 UEK143:UEK145 UOG143:UOG145 UYC143:UYC145 VHY143:VHY145 VRU143:VRU145 WBQ143:WBQ145 WLM143:WLM145 WVI143:WVI145 A155:A160 IW155:IW160 SS155:SS160 ACO155:ACO160 AMK155:AMK160 AWG155:AWG160 BGC155:BGC160 BPY155:BPY160 BZU155:BZU160 CJQ155:CJQ160 CTM155:CTM160 DDI155:DDI160 DNE155:DNE160 DXA155:DXA160 EGW155:EGW160 EQS155:EQS160 FAO155:FAO160 FKK155:FKK160 FUG155:FUG160 GEC155:GEC160 GNY155:GNY160 GXU155:GXU160 HHQ155:HHQ160 HRM155:HRM160 IBI155:IBI160 ILE155:ILE160 IVA155:IVA160 JEW155:JEW160 JOS155:JOS160 JYO155:JYO160 KIK155:KIK160 KSG155:KSG160 LCC155:LCC160 LLY155:LLY160 LVU155:LVU160 MFQ155:MFQ160 MPM155:MPM160 MZI155:MZI160 NJE155:NJE160 NTA155:NTA160 OCW155:OCW160 OMS155:OMS160 OWO155:OWO160 PGK155:PGK160 PQG155:PQG160 QAC155:QAC160 QJY155:QJY160 QTU155:QTU160 RDQ155:RDQ160 RNM155:RNM160 RXI155:RXI160 SHE155:SHE160 SRA155:SRA160 TAW155:TAW160 TKS155:TKS160 TUO155:TUO160 UEK155:UEK160 UOG155:UOG160 UYC155:UYC160 VHY155:VHY160 VRU155:VRU160 WBQ155:WBQ160 WLM155:WLM160 WVI155:WVI160 A170:A175 IW170:IW175 SS170:SS175 ACO170:ACO175 AMK170:AMK175 AWG170:AWG175 BGC170:BGC175 BPY170:BPY175 BZU170:BZU175 CJQ170:CJQ175 CTM170:CTM175 DDI170:DDI175 DNE170:DNE175 DXA170:DXA175 EGW170:EGW175 EQS170:EQS175 FAO170:FAO175 FKK170:FKK175 FUG170:FUG175 GEC170:GEC175 GNY170:GNY175 GXU170:GXU175 HHQ170:HHQ175 HRM170:HRM175 IBI170:IBI175 ILE170:ILE175 IVA170:IVA175 JEW170:JEW175 JOS170:JOS175 JYO170:JYO175 KIK170:KIK175 KSG170:KSG175 LCC170:LCC175 LLY170:LLY175 LVU170:LVU175 MFQ170:MFQ175 MPM170:MPM175 MZI170:MZI175 NJE170:NJE175 NTA170:NTA175 OCW170:OCW175 OMS170:OMS175 OWO170:OWO175 PGK170:PGK175 PQG170:PQG175 QAC170:QAC175 QJY170:QJY175 QTU170:QTU175 RDQ170:RDQ175 RNM170:RNM175 RXI170:RXI175 SHE170:SHE175 SRA170:SRA175 TAW170:TAW175 TKS170:TKS175 TUO170:TUO175 UEK170:UEK175 UOG170:UOG175 UYC170:UYC175 VHY170:VHY175 VRU170:VRU175 WBQ170:WBQ175 WLM170:WLM175 WVI170:WVI175 A188:A190 IW188:IW190 SS188:SS190 ACO188:ACO190 AMK188:AMK190 AWG188:AWG190 BGC188:BGC190 BPY188:BPY190 BZU188:BZU190 CJQ188:CJQ190 CTM188:CTM190 DDI188:DDI190 DNE188:DNE190 DXA188:DXA190 EGW188:EGW190 EQS188:EQS190 FAO188:FAO190 FKK188:FKK190 FUG188:FUG190 GEC188:GEC190 GNY188:GNY190 GXU188:GXU190 HHQ188:HHQ190 HRM188:HRM190 IBI188:IBI190 ILE188:ILE190 IVA188:IVA190 JEW188:JEW190 JOS188:JOS190 JYO188:JYO190 KIK188:KIK190 KSG188:KSG190 LCC188:LCC190 LLY188:LLY190 LVU188:LVU190 MFQ188:MFQ190 MPM188:MPM190 MZI188:MZI190 NJE188:NJE190 NTA188:NTA190 OCW188:OCW190 OMS188:OMS190 OWO188:OWO190 PGK188:PGK190 PQG188:PQG190 QAC188:QAC190 QJY188:QJY190 QTU188:QTU190 RDQ188:RDQ190 RNM188:RNM190 RXI188:RXI190 SHE188:SHE190 SRA188:SRA190 TAW188:TAW190 TKS188:TKS190 TUO188:TUO190 UEK188:UEK190 UOG188:UOG190 UYC188:UYC190 VHY188:VHY190 VRU188:VRU190 WBQ188:WBQ190 WLM188:WLM190 WVI188:WVI190 A199 IW199 SS199 ACO199 AMK199 AWG199 BGC199 BPY199 BZU199 CJQ199 CTM199 DDI199 DNE199 DXA199 EGW199 EQS199 FAO199 FKK199 FUG199 GEC199 GNY199 GXU199 HHQ199 HRM199 IBI199 ILE199 IVA199 JEW199 JOS199 JYO199 KIK199 KSG199 LCC199 LLY199 LVU199 MFQ199 MPM199 MZI199 NJE199 NTA199 OCW199 OMS199 OWO199 PGK199 PQG199 QAC199 QJY199 QTU199 RDQ199 RNM199 RXI199 SHE199 SRA199 TAW199 TKS199 TUO199 UEK199 UOG199 UYC199 VHY199 VRU199 WBQ199 WLM199 WVI199 A208:A213 IW208:IW213 SS208:SS213 ACO208:ACO213 AMK208:AMK213 AWG208:AWG213 BGC208:BGC213 BPY208:BPY213 BZU208:BZU213 CJQ208:CJQ213 CTM208:CTM213 DDI208:DDI213 DNE208:DNE213 DXA208:DXA213 EGW208:EGW213 EQS208:EQS213 FAO208:FAO213 FKK208:FKK213 FUG208:FUG213 GEC208:GEC213 GNY208:GNY213 GXU208:GXU213 HHQ208:HHQ213 HRM208:HRM213 IBI208:IBI213 ILE208:ILE213 IVA208:IVA213 JEW208:JEW213 JOS208:JOS213 JYO208:JYO213 KIK208:KIK213 KSG208:KSG213 LCC208:LCC213 LLY208:LLY213 LVU208:LVU213 MFQ208:MFQ213 MPM208:MPM213 MZI208:MZI213 NJE208:NJE213 NTA208:NTA213 OCW208:OCW213 OMS208:OMS213 OWO208:OWO213 PGK208:PGK213 PQG208:PQG213 QAC208:QAC213 QJY208:QJY213 QTU208:QTU213 RDQ208:RDQ213 RNM208:RNM213 RXI208:RXI213 SHE208:SHE213 SRA208:SRA213 TAW208:TAW213 TKS208:TKS213 TUO208:TUO213 UEK208:UEK213 UOG208:UOG213 UYC208:UYC213 VHY208:VHY213 VRU208:VRU213 WBQ208:WBQ213 WLM208:WLM213 WVI208:WVI213">
      <formula1>"ø³Ý³Ï³Ï³Ý"</formula1>
    </dataValidation>
  </dataValidations>
  <pageMargins left="0.70866141732283505" right="0.70866141732283505" top="0.92" bottom="0.88" header="0.43" footer="0.56999999999999995"/>
  <pageSetup paperSize="9" scale="69" firstPageNumber="43" orientation="landscape" useFirstPageNumber="1" verticalDpi="4294967294"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hav 1-1</vt:lpstr>
      <vt:lpstr>hav 1-2</vt:lpstr>
      <vt:lpstr>hav 1.3</vt:lpstr>
      <vt:lpstr>hav 1.4</vt:lpstr>
      <vt:lpstr>'hav 1.4'!Print_Area</vt:lpstr>
      <vt:lpstr>'hav 1-1'!Print_Area</vt:lpstr>
      <vt:lpstr>'hav 1-2'!Print_Area</vt:lpstr>
      <vt:lpstr>'hav 1.3'!Print_Titles</vt:lpstr>
      <vt:lpstr>'hav 1-1'!Print_Titles</vt:lpstr>
      <vt:lpstr>'hav 1-2'!Print_Titles</vt:lpstr>
    </vt:vector>
  </TitlesOfParts>
  <Company>MFE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Lala</dc:creator>
  <cp:lastModifiedBy>Armine Vardanyan</cp:lastModifiedBy>
  <cp:lastPrinted>2019-12-27T15:42:35Z</cp:lastPrinted>
  <dcterms:created xsi:type="dcterms:W3CDTF">2007-09-05T08:43:25Z</dcterms:created>
  <dcterms:modified xsi:type="dcterms:W3CDTF">2019-12-27T15:42:47Z</dcterms:modified>
</cp:coreProperties>
</file>